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mc:AlternateContent xmlns:mc="http://schemas.openxmlformats.org/markup-compatibility/2006">
    <mc:Choice Requires="x15">
      <x15ac:absPath xmlns:x15ac="http://schemas.microsoft.com/office/spreadsheetml/2010/11/ac" url="H:\COMP\Clients of COMP\CRCOG - Capitol Region Council of Governments\"/>
    </mc:Choice>
  </mc:AlternateContent>
  <xr:revisionPtr revIDLastSave="0" documentId="13_ncr:1_{BE18207F-B481-4D6C-B580-0011278DBF07}" xr6:coauthVersionLast="47" xr6:coauthVersionMax="47" xr10:uidLastSave="{00000000-0000-0000-0000-000000000000}"/>
  <workbookProtection lockStructure="1"/>
  <bookViews>
    <workbookView xWindow="28680" yWindow="-4620" windowWidth="29040" windowHeight="1764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4" l="1"/>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C22" i="3"/>
  <c r="H21" i="3"/>
  <c r="H20" i="3"/>
  <c r="H19" i="3"/>
  <c r="H18" i="3"/>
  <c r="H17" i="3"/>
  <c r="H16" i="3"/>
  <c r="H15" i="3"/>
  <c r="H14" i="3"/>
  <c r="H13" i="3"/>
  <c r="H12" i="3"/>
  <c r="H11" i="3"/>
  <c r="F22" i="3" l="1"/>
  <c r="E11" i="2" s="1"/>
  <c r="AQ12" i="2" s="1"/>
  <c r="F46" i="4"/>
  <c r="E14" i="2" s="1"/>
  <c r="AK15" i="2" s="1"/>
  <c r="C14" i="2"/>
  <c r="C11" i="2"/>
  <c r="C17" i="2" l="1"/>
  <c r="E17" i="2" s="1"/>
  <c r="BD18" i="2" s="1"/>
  <c r="L12" i="2"/>
  <c r="W12" i="2"/>
  <c r="AF12" i="2"/>
  <c r="AY12" i="2"/>
  <c r="AL12" i="2"/>
  <c r="R12" i="2"/>
  <c r="AJ12" i="2"/>
  <c r="T12" i="2"/>
  <c r="AU12" i="2"/>
  <c r="BD12" i="2"/>
  <c r="AB12" i="2"/>
  <c r="AT12" i="2"/>
  <c r="Z12" i="2"/>
  <c r="AK12" i="2"/>
  <c r="G12" i="2"/>
  <c r="Y12" i="2"/>
  <c r="AC12" i="2"/>
  <c r="AM12" i="2"/>
  <c r="AX12" i="2"/>
  <c r="AE12" i="2"/>
  <c r="P12" i="2"/>
  <c r="N12" i="2"/>
  <c r="BC12" i="2"/>
  <c r="AO12" i="2"/>
  <c r="BF11" i="2"/>
  <c r="AV12" i="2"/>
  <c r="AA12" i="2"/>
  <c r="AR12" i="2"/>
  <c r="X12" i="2"/>
  <c r="I12" i="2"/>
  <c r="AZ12" i="2"/>
  <c r="BB12" i="2"/>
  <c r="AH12" i="2"/>
  <c r="U12" i="2"/>
  <c r="AN12" i="2"/>
  <c r="Q12" i="2"/>
  <c r="M12" i="2"/>
  <c r="O12" i="2"/>
  <c r="AP12" i="2"/>
  <c r="BA12" i="2"/>
  <c r="AG12" i="2"/>
  <c r="AS12" i="2"/>
  <c r="K12" i="2"/>
  <c r="AI12" i="2"/>
  <c r="S12" i="2"/>
  <c r="AD12" i="2"/>
  <c r="H12" i="2"/>
  <c r="AW12" i="2"/>
  <c r="V12" i="2"/>
  <c r="J12" i="2"/>
  <c r="AS15" i="2"/>
  <c r="BC15" i="2"/>
  <c r="J15" i="2"/>
  <c r="BA15" i="2"/>
  <c r="G15" i="2"/>
  <c r="I15" i="2"/>
  <c r="AI15" i="2"/>
  <c r="N15" i="2"/>
  <c r="AF15" i="2"/>
  <c r="AP15" i="2"/>
  <c r="BF14" i="2"/>
  <c r="AN15" i="2"/>
  <c r="AW15" i="2"/>
  <c r="BD15" i="2"/>
  <c r="AQ15" i="2"/>
  <c r="V15" i="2"/>
  <c r="L15" i="2"/>
  <c r="Q15" i="2"/>
  <c r="M15" i="2"/>
  <c r="AL15" i="2"/>
  <c r="AR15" i="2"/>
  <c r="H15" i="2"/>
  <c r="AV15" i="2"/>
  <c r="AE15" i="2"/>
  <c r="AT15" i="2"/>
  <c r="AU15" i="2"/>
  <c r="AY15" i="2"/>
  <c r="T15" i="2"/>
  <c r="BB15" i="2"/>
  <c r="Y15" i="2"/>
  <c r="U15" i="2"/>
  <c r="AX15" i="2"/>
  <c r="AZ15" i="2"/>
  <c r="AH15" i="2"/>
  <c r="AA15" i="2"/>
  <c r="K15" i="2"/>
  <c r="P15" i="2"/>
  <c r="R15" i="2"/>
  <c r="AB15" i="2"/>
  <c r="W15" i="2"/>
  <c r="AG15" i="2"/>
  <c r="AC15" i="2"/>
  <c r="S15" i="2"/>
  <c r="O15" i="2"/>
  <c r="AD15" i="2"/>
  <c r="X15" i="2"/>
  <c r="Z15" i="2"/>
  <c r="AJ15" i="2"/>
  <c r="AM15" i="2"/>
  <c r="AO15" i="2"/>
  <c r="BC18" i="2" l="1"/>
  <c r="I18" i="2"/>
  <c r="AX18" i="2"/>
  <c r="AJ18" i="2"/>
  <c r="AT18" i="2"/>
  <c r="Q18" i="2"/>
  <c r="L18" i="2"/>
  <c r="H18" i="2"/>
  <c r="AG18" i="2"/>
  <c r="AH18" i="2"/>
  <c r="X18" i="2"/>
  <c r="T18" i="2"/>
  <c r="BA18" i="2"/>
  <c r="Y18" i="2"/>
  <c r="R18" i="2"/>
  <c r="U18" i="2"/>
  <c r="O18" i="2"/>
  <c r="AO18" i="2"/>
  <c r="AR18" i="2"/>
  <c r="S18" i="2"/>
  <c r="BF17" i="2"/>
  <c r="W18" i="2"/>
  <c r="AW18" i="2"/>
  <c r="M18" i="2"/>
  <c r="AF18" i="2"/>
  <c r="AY18" i="2"/>
  <c r="AI18" i="2"/>
  <c r="AZ18" i="2"/>
  <c r="AB18" i="2"/>
  <c r="AA18" i="2"/>
  <c r="N18" i="2"/>
  <c r="AE18" i="2"/>
  <c r="Z18" i="2"/>
  <c r="AC18" i="2"/>
  <c r="AN18" i="2"/>
  <c r="AL18" i="2"/>
  <c r="J18" i="2"/>
  <c r="G18" i="2"/>
  <c r="P18" i="2"/>
  <c r="AQ18" i="2"/>
  <c r="V18" i="2"/>
  <c r="AM18" i="2"/>
  <c r="AP18" i="2"/>
  <c r="AK18" i="2"/>
  <c r="AV18" i="2"/>
  <c r="BB18" i="2"/>
  <c r="AD18" i="2"/>
  <c r="AU18" i="2"/>
  <c r="K18" i="2"/>
  <c r="AS1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200-000001000000}">
      <text>
        <r>
          <rPr>
            <sz val="11"/>
            <color rgb="FF000000"/>
            <rFont val="Calibri"/>
          </rPr>
          <t>Responses to this section serves as the "Letter of Introduction"</t>
        </r>
      </text>
    </comment>
    <comment ref="H19" authorId="0" shapeId="0" xr:uid="{00000000-0006-0000-0200-000002000000}">
      <text>
        <r>
          <rPr>
            <sz val="11"/>
            <color rgb="FF000000"/>
            <rFont val="Calibri"/>
          </rPr>
          <t>Responses to this section serves as the "Letter of Introduction"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1" authorId="0" shapeId="0" xr:uid="{00000000-0006-0000-0300-000001000000}">
      <text>
        <r>
          <rPr>
            <sz val="11"/>
            <color rgb="FF000000"/>
            <rFont val="Calibri"/>
          </rPr>
          <t>This question serves as the Current Users and References Section in the Response.</t>
        </r>
      </text>
    </comment>
    <comment ref="H18" authorId="0" shapeId="0" xr:uid="{00000000-0006-0000-0300-000002000000}">
      <text>
        <r>
          <rPr>
            <sz val="11"/>
            <color rgb="FF000000"/>
            <rFont val="Calibri"/>
          </rPr>
          <t>This question serves as the Current Users and References Section in the Response.</t>
        </r>
      </text>
    </comment>
    <comment ref="H25" authorId="0" shapeId="0" xr:uid="{00000000-0006-0000-0300-000003000000}">
      <text>
        <r>
          <rPr>
            <sz val="11"/>
            <color rgb="FF000000"/>
            <rFont val="Calibri"/>
          </rPr>
          <t>This question serves as the Current Users and References Section in the Response.</t>
        </r>
      </text>
    </comment>
    <comment ref="H32" authorId="0" shapeId="0" xr:uid="{00000000-0006-0000-0300-000004000000}">
      <text>
        <r>
          <rPr>
            <sz val="11"/>
            <color rgb="FF000000"/>
            <rFont val="Calibri"/>
          </rPr>
          <t>This question serves as the Current Users and References Section in the Response.</t>
        </r>
      </text>
    </comment>
    <comment ref="H39" authorId="0" shapeId="0" xr:uid="{00000000-0006-0000-0300-000005000000}">
      <text>
        <r>
          <rPr>
            <sz val="11"/>
            <color rgb="FF000000"/>
            <rFont val="Calibri"/>
          </rPr>
          <t>This question serves as the Current Users and References Section in the Response.</t>
        </r>
      </text>
    </comment>
  </commentList>
</comments>
</file>

<file path=xl/sharedStrings.xml><?xml version="1.0" encoding="utf-8"?>
<sst xmlns="http://schemas.openxmlformats.org/spreadsheetml/2006/main" count="177" uniqueCount="140">
  <si>
    <t>9f2d792c2dea6839978428c325dda77ed034521d5f7537c36ba83f5ae5234bb75e6210b8a161b5c62f8cd8b9bb23c0d38d7533e140478d0361b7df9cf3184cc3r4dBvAHtq+hPCS/iw8RhAMklomv8p4Dp3//bsoQPfPWPhlJIhNM+Tx8L1qv57o6P</t>
  </si>
  <si>
    <t>Response (Q-68PW)</t>
  </si>
  <si>
    <t>Answers to the questionnaire serves as your response to the RFP.</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</si>
  <si>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</si>
  <si>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</si>
  <si>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</si>
  <si>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There are 6 Question sets corresponding to the Required Response in the RFP.</t>
  </si>
  <si>
    <t>Total</t>
  </si>
  <si>
    <t>Summary</t>
  </si>
  <si>
    <t>Question Set</t>
  </si>
  <si>
    <t>Questions</t>
  </si>
  <si>
    <t>Hide Me</t>
  </si>
  <si>
    <t>% Complete</t>
  </si>
  <si>
    <t>Progress</t>
  </si>
  <si>
    <t>Question Set 1: Company Information</t>
  </si>
  <si>
    <t>Question Set 1 Instructions</t>
  </si>
  <si>
    <t>Responses to this section serves as the "Letter of Introduction"</t>
  </si>
  <si>
    <t>#</t>
  </si>
  <si>
    <t>Question</t>
  </si>
  <si>
    <t>Response</t>
  </si>
  <si>
    <t>Comment</t>
  </si>
  <si>
    <t>Company Information</t>
  </si>
  <si>
    <t>1.1.1</t>
  </si>
  <si>
    <t xml:space="preserve">
Company Name
</t>
  </si>
  <si>
    <t>1.1.2</t>
  </si>
  <si>
    <t xml:space="preserve">
Company Address
</t>
  </si>
  <si>
    <t>1.1.3</t>
  </si>
  <si>
    <t xml:space="preserve">
Contact Name
</t>
  </si>
  <si>
    <t>1.1.4</t>
  </si>
  <si>
    <t xml:space="preserve">
Contact Title
</t>
  </si>
  <si>
    <t>1.1.5</t>
  </si>
  <si>
    <t xml:space="preserve">
Contact e-mail
</t>
  </si>
  <si>
    <t>1.1.6</t>
  </si>
  <si>
    <t xml:space="preserve">
Contact Phone
</t>
  </si>
  <si>
    <t>1.1.7</t>
  </si>
  <si>
    <t xml:space="preserve">
Company Website
</t>
  </si>
  <si>
    <t>Firm Description</t>
  </si>
  <si>
    <t>1.2.1</t>
  </si>
  <si>
    <t xml:space="preserve">
Please give a brief description of your Firm
</t>
  </si>
  <si>
    <t>1.2.2</t>
  </si>
  <si>
    <t xml:space="preserve">
Please briefly describe your experience in the industry
</t>
  </si>
  <si>
    <t>Question Set 2: Current Users and References</t>
  </si>
  <si>
    <t>Question Set 2 Instructions</t>
  </si>
  <si>
    <t>This question serves as the Current Users and References Section in the Response.</t>
  </si>
  <si>
    <t>Reference 1</t>
  </si>
  <si>
    <t>2.1.1</t>
  </si>
  <si>
    <t>2.1.2</t>
  </si>
  <si>
    <t>2.1.3</t>
  </si>
  <si>
    <t xml:space="preserve">
Contact Address
</t>
  </si>
  <si>
    <t>2.1.4</t>
  </si>
  <si>
    <t>2.1.5</t>
  </si>
  <si>
    <t xml:space="preserve">
Contact E-mail
</t>
  </si>
  <si>
    <t>2.1.6</t>
  </si>
  <si>
    <t xml:space="preserve">
Scope of Services Performed
</t>
  </si>
  <si>
    <t>Reference 2</t>
  </si>
  <si>
    <t>2.2.1</t>
  </si>
  <si>
    <t>2.2.2</t>
  </si>
  <si>
    <t>2.2.3</t>
  </si>
  <si>
    <t>2.2.4</t>
  </si>
  <si>
    <t>2.2.5</t>
  </si>
  <si>
    <t>2.2.6</t>
  </si>
  <si>
    <t>Reference 3</t>
  </si>
  <si>
    <t>2.3.1</t>
  </si>
  <si>
    <t>2.3.2</t>
  </si>
  <si>
    <t>2.3.3</t>
  </si>
  <si>
    <t>2.3.4</t>
  </si>
  <si>
    <t>2.3.5</t>
  </si>
  <si>
    <t>2.3.6</t>
  </si>
  <si>
    <t>Reference 4</t>
  </si>
  <si>
    <t>2.4.1</t>
  </si>
  <si>
    <t>2.4.2</t>
  </si>
  <si>
    <t>2.4.3</t>
  </si>
  <si>
    <t>2.4.4</t>
  </si>
  <si>
    <t>2.4.5</t>
  </si>
  <si>
    <t>2.4.6</t>
  </si>
  <si>
    <t>Reference 5</t>
  </si>
  <si>
    <t>2.5.1</t>
  </si>
  <si>
    <t>2.5.2</t>
  </si>
  <si>
    <t>2.5.3</t>
  </si>
  <si>
    <t>2.5.4</t>
  </si>
  <si>
    <t>2.5.5</t>
  </si>
  <si>
    <t>2.5.6</t>
  </si>
  <si>
    <t>Connecticut Occupational Medicine Partners, LLC</t>
  </si>
  <si>
    <t>1000 Asylum Avenue, Suite 4310
Hartford, CT 06105</t>
  </si>
  <si>
    <t>860-714-2773 (Office)</t>
  </si>
  <si>
    <t>Mallory.Davis@trinityhealthofne.org</t>
  </si>
  <si>
    <t>Terryville Fire Department</t>
  </si>
  <si>
    <t>Anthony Orsini</t>
  </si>
  <si>
    <t>7 Virginia Road, Terryville, CT 06786</t>
  </si>
  <si>
    <t>860-965-7942</t>
  </si>
  <si>
    <t>tonyo45@sbcglobal.net</t>
  </si>
  <si>
    <t>FY23 Medical Services Agreement</t>
  </si>
  <si>
    <t>Approximate Volume is 79.
Scope of Services Provided: Annual Review of OSHA 29 CFR 1910.134 Questionnaire, Pulmonary Function Testing (Spirometry), Audiogram, Titers/Immunizations, Drug Testing, Tuberculosis Skin Testing, Electrocardiograms and Commercial Driver's License Medical Exam with Certificate</t>
  </si>
  <si>
    <t>Safety Officer</t>
  </si>
  <si>
    <t>University of Connecticut</t>
  </si>
  <si>
    <t>Approximate Volume in FY23 is 110.
Provide Pre-Placement Physical Examinations and Miscellaneous Occupational Medical Services to the University
Scope of Services Provided: Physical Examinations, Functional Capacity Evaluations, Tuberculosis Skin Testing, Drug Testing, Titers/Immunizations and Audiogram</t>
  </si>
  <si>
    <t>Briana Williams</t>
  </si>
  <si>
    <t>Purchasing Agreement for Pre-Employment Physicals 
No.: UC-22-DS-030122</t>
  </si>
  <si>
    <t>briana.williams@uconn.edu</t>
  </si>
  <si>
    <t>HR Associate</t>
  </si>
  <si>
    <t>University of Connecticut (Department of Human Resources)</t>
  </si>
  <si>
    <t>9 Walters Ave, Unit 5075
Storrs, CT 06269-5075</t>
  </si>
  <si>
    <t>860-486-2704</t>
  </si>
  <si>
    <t>Agreement for Pre-Employment Physicals entered into by and between The University of Connecticut and member affiliates of Connecticut Occupational Medicine Partners, LLC</t>
  </si>
  <si>
    <t>First Choice Health Centers</t>
  </si>
  <si>
    <t>Gail Fancher</t>
  </si>
  <si>
    <t>Director of Human Resources</t>
  </si>
  <si>
    <t>94 Connecticut Boulevard
East Hartford, CT 06108</t>
  </si>
  <si>
    <t>860-647-6578</t>
  </si>
  <si>
    <t>gfancher@firstchc.org</t>
  </si>
  <si>
    <t>Approximate Volume is 80.
Scope of Services Provided: Drug Testing, Titers &amp; Immunizations</t>
  </si>
  <si>
    <t>Agreement for Drug Testing, Titers, Immunizations and Miscellaneous Occupational Medical Services between First Choice Health Centers and member affiliates of Connecticut Occupational Medicine Partners, LLC</t>
  </si>
  <si>
    <t>Agreement for Firefighter Medical Evaluations between the Terryville Fire Department and Saint Mary's Occupational Health / Medworks Occupational Health</t>
  </si>
  <si>
    <t>Waterbury Fire Department</t>
  </si>
  <si>
    <t>Agreement for Firefighter Respiratory Medical Evaluations between The City of Waterbury and Saint Mary's Occupational Health</t>
  </si>
  <si>
    <t>Sean Berry</t>
  </si>
  <si>
    <t>City Hall, 235 Grand Street, Waterbury, CT 06702</t>
  </si>
  <si>
    <t>860-371-8599</t>
  </si>
  <si>
    <t>sbarry@waterburyct.org</t>
  </si>
  <si>
    <t>3 Year Professional Services Agreement</t>
  </si>
  <si>
    <t>Approximate Volume is 244.
Scope of Services Provided: Annual Review of OSHA 29 CFR 1910.134 Questionnaire, Pulmonary Function Testing (Spirometry), Respirator Physical Exams, Qualitative Fit Testing for N95 Respirator, Heavy Metal Blood Testing and Commercial Driver's License Medical Exam with Certificate</t>
  </si>
  <si>
    <t>Captain, Waterbury Fire Department</t>
  </si>
  <si>
    <t>Business Development Representative</t>
  </si>
  <si>
    <t>https://compllc.org/</t>
  </si>
  <si>
    <t>100% Occupationally Focused since 1998</t>
  </si>
  <si>
    <t>Serving The Community For Over 20 Years!</t>
  </si>
  <si>
    <t>FedEx</t>
  </si>
  <si>
    <t>Carolyn Tyrseck</t>
  </si>
  <si>
    <t>860-684-8209</t>
  </si>
  <si>
    <t>22 Tolland Turnpike, Willington, CT 06279</t>
  </si>
  <si>
    <t>Fee for Service Agreement</t>
  </si>
  <si>
    <t>Approximate Volume: From 4/2022 through 4/2023 (603 total procedures consisting of injury care and return to work exams)</t>
  </si>
  <si>
    <t>Agreement between FedEx and ECHN CorpCare Occupational Health</t>
  </si>
  <si>
    <t>Senior Office Administrator</t>
  </si>
  <si>
    <t>carolyn.tyrseck@fedex.com</t>
  </si>
  <si>
    <t>PROJECT TEAM 
Mallory Davis, Regional Business Development Representative, COMP, LLC
P: (860) 714-2773 E: Mallory.Davis@trinityhealthofne.org
Mignel Gonzalez, Account Manager, COMP, LLC
P: (860) 714-6188 E: Mignel.Gonzalez@trinityhealthofne.org
Tina Robinson, Vice President, COMP, LLC
P: (860) 714-2771 E: Tina.Robinson@trinityhealthofne.org</t>
  </si>
  <si>
    <t>Connecticut Occupational Medicine Partners, LLC (COMP) operates a network of 7 integrated occupational health centers in Connecticut and Massachusetts. Our network is affiliated with 6 local hospitals and offers a comprehensive line of occupational health, safety and wellness services to the business community. Our member clinics are dedicated solely to the treatment of work-related injuries and illnesses. 
LOCATIONS
1000 Asylum Avenue, Suite 4320, Hartford (860) 714-4270
100 Deerfield Road, Windsor (860) 714-9444
1312 West Main Street, Waterbury (203) 709-3740 
155 Hazard Avenue, Suite 6, Enfield (860) 763-7668
271 Carew Street, Springfield, MA (413) 748-6869
2800 Tamarack Avenue, Suite 001, South Windsor (860) 646.4796
975 Farmington Avenue, Bristol (860) 589-0114</t>
  </si>
  <si>
    <t>Connecticut Occupational Medicine Partners, LLC provides administrative support and business services for 6 local hospitals (Bristol Hospital, ECHN and Trinity Health Of New England). COMP strives to partner with its members and continue to offer low cost services which will enhance the members’ occupational health clinic offerings. COMP will continue to look for ways to add new members, maximize collections, and provide avenues for the members’ clinic growth and new business development.  
Through affiliation with seven clinics, we serve a large segment of Connecticut and Massachusetts, helping over 15,000 employers. 
Our referral network includes orthopedic surgeons, neurosurgeons, and other specialists to insure timely referrals. On-site physical therapy, x-ray and lab services are available at most locations. 
With a strong foundation in prevention, health, and safety for employees, COMP has partnered with business and industry in order to provide comprehensive and specialized care.</t>
  </si>
  <si>
    <t xml:space="preserve">Mallory Davis
</t>
  </si>
  <si>
    <t>Inquiries regarding our services and account set up can be directed to Mallory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</si>
</sst>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10" x14ac:knownFonts="1">
    <font>
      <sz val="12"/>
      <color rgb="FF000000"/>
      <name val="Arial"/>
    </font>
    <font>
      <b/>
      <sz val="22"/>
      <color rgb="FF404040"/>
      <name val="Arial"/>
    </font>
    <font>
      <b/>
      <sz val="14"/>
      <color rgb="FF404040"/>
      <name val="Arial"/>
    </font>
    <font>
      <b/>
      <sz val="12"/>
      <color rgb="FFFFFFFF"/>
      <name val="Arial"/>
    </font>
    <font>
      <b/>
      <sz val="14"/>
      <color rgb="FFFFFFFF"/>
      <name val="Arial"/>
    </font>
    <font>
      <sz val="12"/>
      <color rgb="FFFFFFFF"/>
      <name val="Arial"/>
    </font>
    <font>
      <sz val="11"/>
      <color rgb="FF000000"/>
      <name val="Calibri"/>
    </font>
    <font>
      <u/>
      <sz val="12"/>
      <color theme="10"/>
      <name val="Arial"/>
    </font>
    <font>
      <sz val="8"/>
      <name val="Arial"/>
    </font>
    <font>
      <sz val="12"/>
      <color rgb="FF000000"/>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2">
    <xf numFmtId="0" fontId="0" fillId="0" borderId="0"/>
    <xf numFmtId="0" fontId="7" fillId="0" borderId="0" applyNumberFormat="0" applyFill="0" applyBorder="0" applyAlignment="0" applyProtection="0"/>
  </cellStyleXfs>
  <cellXfs count="5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2" borderId="0" xfId="0" applyFont="1" applyFill="1" applyAlignment="1">
      <alignment horizontal="left" vertical="center"/>
    </xf>
    <xf numFmtId="0" fontId="3" fillId="4" borderId="0" xfId="0" applyFont="1" applyFill="1" applyAlignment="1">
      <alignment horizontal="center" vertical="center" wrapText="1"/>
    </xf>
    <xf numFmtId="0" fontId="3"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4" fillId="6" borderId="4" xfId="0" applyFont="1" applyFill="1" applyBorder="1" applyAlignment="1" applyProtection="1">
      <alignment horizontal="left" vertical="center" indent="1"/>
      <protection locked="0"/>
    </xf>
    <xf numFmtId="0" fontId="4" fillId="6" borderId="6" xfId="0" applyFont="1" applyFill="1" applyBorder="1" applyAlignment="1" applyProtection="1">
      <alignment horizontal="left" vertical="center" wrapText="1" indent="1"/>
      <protection locked="0"/>
    </xf>
    <xf numFmtId="165" fontId="4"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xf>
    <xf numFmtId="0" fontId="4" fillId="4" borderId="21" xfId="0" applyFont="1" applyFill="1" applyBorder="1" applyAlignment="1">
      <alignment horizontal="center" vertical="center"/>
    </xf>
    <xf numFmtId="0" fontId="4" fillId="4" borderId="2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7" xfId="0" applyFont="1" applyFill="1" applyBorder="1" applyAlignment="1">
      <alignment horizontal="center" vertical="center"/>
    </xf>
    <xf numFmtId="0" fontId="4" fillId="4" borderId="1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49" fontId="7" fillId="3" borderId="2" xfId="1"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xf numFmtId="0" fontId="0" fillId="2" borderId="0" xfId="0" applyFill="1" applyAlignment="1">
      <alignment vertical="top" wrapText="1"/>
    </xf>
    <xf numFmtId="0" fontId="0" fillId="2"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3" fillId="4" borderId="0" xfId="0" applyFont="1" applyFill="1" applyAlignment="1">
      <alignment horizontal="center" vertical="center" wrapText="1"/>
    </xf>
    <xf numFmtId="0" fontId="4" fillId="4" borderId="19"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0" xfId="0" applyFont="1" applyFill="1" applyBorder="1" applyAlignment="1">
      <alignment horizontal="center" vertical="center"/>
    </xf>
    <xf numFmtId="0" fontId="4" fillId="4" borderId="2" xfId="0" applyFont="1" applyFill="1" applyBorder="1" applyAlignment="1">
      <alignment horizontal="center" vertical="center"/>
    </xf>
    <xf numFmtId="0" fontId="4" fillId="6" borderId="4" xfId="0" applyFont="1" applyFill="1" applyBorder="1" applyAlignment="1">
      <alignment horizontal="left" vertical="center" wrapText="1" indent="1"/>
    </xf>
    <xf numFmtId="0" fontId="4" fillId="6" borderId="5" xfId="0" applyFont="1" applyFill="1" applyBorder="1" applyAlignment="1">
      <alignment horizontal="left" vertical="center" wrapText="1" indent="1"/>
    </xf>
    <xf numFmtId="0" fontId="4" fillId="6" borderId="6" xfId="0" applyFont="1" applyFill="1" applyBorder="1" applyAlignment="1">
      <alignment horizontal="left" vertical="center" wrapText="1" indent="1"/>
    </xf>
    <xf numFmtId="164" fontId="4" fillId="4" borderId="7" xfId="0" applyNumberFormat="1" applyFont="1" applyFill="1" applyBorder="1" applyAlignment="1">
      <alignment horizontal="center" vertical="center"/>
    </xf>
    <xf numFmtId="0" fontId="4" fillId="4" borderId="7" xfId="0" applyFont="1" applyFill="1" applyBorder="1" applyAlignment="1">
      <alignment horizontal="center" vertical="center"/>
    </xf>
    <xf numFmtId="166" fontId="4" fillId="4" borderId="7" xfId="0" applyNumberFormat="1" applyFont="1" applyFill="1" applyBorder="1" applyAlignment="1">
      <alignment horizontal="center" vertical="center"/>
    </xf>
    <xf numFmtId="49" fontId="9" fillId="3" borderId="2" xfId="0" applyNumberFormat="1" applyFont="1" applyFill="1" applyBorder="1" applyAlignment="1" applyProtection="1">
      <alignment horizontal="center" vertical="center" wrapText="1"/>
      <protection locked="0"/>
    </xf>
    <xf numFmtId="49" fontId="9" fillId="3" borderId="3" xfId="0" applyNumberFormat="1" applyFont="1" applyFill="1" applyBorder="1" applyAlignment="1" applyProtection="1">
      <alignment horizontal="left" vertical="center" wrapText="1" indent="1"/>
      <protection locked="0"/>
    </xf>
  </cellXfs>
  <cellStyles count="2">
    <cellStyle name="Hyperlink" xfId="1" builtinId="8"/>
    <cellStyle name="Normal" xfId="0" builtinId="0"/>
  </cellStyles>
  <dxfs count="40">
    <dxf>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val="0"/>
        <color rgb="FFFFFFFF"/>
      </font>
      <fill>
        <patternFill patternType="solid">
          <fgColor rgb="FF673494"/>
          <bgColor rgb="FF673494"/>
        </patternFill>
      </fill>
      <alignment horizontal="center" vertical="center"/>
    </dxf>
    <dxf>
      <font>
        <b val="0"/>
        <color rgb="FFFFFFFF"/>
      </font>
      <fill>
        <patternFill patternType="solid">
          <fgColor rgb="FF673494"/>
          <bgColor rgb="FF673494"/>
        </patternFill>
      </fill>
      <alignment horizontal="center" vertical="center"/>
    </dxf>
    <dxf>
      <font>
        <color rgb="FFF7C6CE"/>
      </font>
      <fill>
        <patternFill patternType="solid">
          <fgColor rgb="FFF7C6CE"/>
          <bgColor rgb="FFF7C6CE"/>
        </patternFill>
      </fill>
    </dxf>
    <dxf>
      <font>
        <color rgb="FFC5EFCE"/>
      </font>
      <fill>
        <patternFill patternType="solid">
          <fgColor rgb="FFC5EFCE"/>
          <bgColor rgb="FFC5EFCE"/>
        </patternFill>
      </fill>
    </dxf>
    <dxf>
      <fill>
        <patternFill patternType="solid">
          <fgColor rgb="FFFFFFFF"/>
          <bgColor rgb="FFFFFFFF"/>
        </patternFill>
      </fill>
    </dxf>
    <dxf>
      <numFmt numFmtId="14" formatCode="0.00%"/>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pllc.org/" TargetMode="External"/><Relationship Id="rId1" Type="http://schemas.openxmlformats.org/officeDocument/2006/relationships/hyperlink" Target="mailto:Mallory.Davis@trinityhealthofne.or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mailto:gfancher@firstchc.org" TargetMode="External"/><Relationship Id="rId7" Type="http://schemas.openxmlformats.org/officeDocument/2006/relationships/comments" Target="../comments2.xml"/><Relationship Id="rId2" Type="http://schemas.openxmlformats.org/officeDocument/2006/relationships/hyperlink" Target="mailto:briana.williams@uconn.edu" TargetMode="External"/><Relationship Id="rId1" Type="http://schemas.openxmlformats.org/officeDocument/2006/relationships/hyperlink" Target="mailto:tonyo45@sbcglobal.net" TargetMode="External"/><Relationship Id="rId6" Type="http://schemas.openxmlformats.org/officeDocument/2006/relationships/vmlDrawing" Target="../drawings/vmlDrawing2.vml"/><Relationship Id="rId5" Type="http://schemas.openxmlformats.org/officeDocument/2006/relationships/hyperlink" Target="mailto:carolyn.tyrseck@fedex.com" TargetMode="External"/><Relationship Id="rId4" Type="http://schemas.openxmlformats.org/officeDocument/2006/relationships/hyperlink" Target="mailto:sbarry@waterburyct.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8" sqref="B18:E18"/>
    </sheetView>
  </sheetViews>
  <sheetFormatPr defaultRowHeight="15" x14ac:dyDescent="0.25"/>
  <cols>
    <col min="2" max="5" width="25" customWidth="1"/>
    <col min="702" max="702" width="9.08984375" hidden="1"/>
  </cols>
  <sheetData>
    <row r="8" spans="2:5" ht="31.95" customHeight="1" x14ac:dyDescent="0.25">
      <c r="B8" s="38" t="s">
        <v>1</v>
      </c>
      <c r="C8" s="39"/>
      <c r="D8" s="39"/>
      <c r="E8" s="39"/>
    </row>
    <row r="10" spans="2:5" ht="18" customHeight="1" x14ac:dyDescent="0.25">
      <c r="B10" s="40" t="s">
        <v>2</v>
      </c>
      <c r="C10" s="39"/>
      <c r="D10" s="39"/>
      <c r="E10" s="39"/>
    </row>
    <row r="12" spans="2:5" ht="28.2" x14ac:dyDescent="0.25">
      <c r="B12" s="2" t="s">
        <v>3</v>
      </c>
    </row>
    <row r="14" spans="2:5" ht="409.6" customHeight="1" x14ac:dyDescent="0.25">
      <c r="B14" s="41" t="s">
        <v>4</v>
      </c>
      <c r="C14" s="41"/>
      <c r="D14" s="41"/>
      <c r="E14" s="41"/>
    </row>
    <row r="16" spans="2:5" ht="28.2" x14ac:dyDescent="0.25">
      <c r="B16" s="2" t="s">
        <v>5</v>
      </c>
    </row>
    <row r="18" spans="2:5" ht="16.05" customHeight="1" x14ac:dyDescent="0.25">
      <c r="B18" s="42" t="s">
        <v>6</v>
      </c>
      <c r="C18" s="39"/>
      <c r="D18" s="39"/>
      <c r="E18" s="39"/>
    </row>
    <row r="702" spans="702:702" x14ac:dyDescent="0.25">
      <c r="ZZ702" s="1" t="s">
        <v>0</v>
      </c>
    </row>
  </sheetData>
  <sheetProtection password="E36C" sheet="1" objects="1" scenarios="1" insertHyperlinks="0"/>
  <mergeCells count="4">
    <mergeCell ref="B8:E8"/>
    <mergeCell ref="B10:E10"/>
    <mergeCell ref="B14:E14"/>
    <mergeCell ref="B18:E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 x14ac:dyDescent="0.25"/>
  <cols>
    <col min="2" max="3" width="20" customWidth="1"/>
    <col min="4" max="4" width="9.08984375" hidden="1"/>
    <col min="5" max="5" width="20" customWidth="1"/>
    <col min="6" max="6" width="2" customWidth="1"/>
    <col min="7" max="56" width="1" customWidth="1"/>
    <col min="57" max="57" width="2" customWidth="1"/>
    <col min="58" max="58" width="5" customWidth="1"/>
  </cols>
  <sheetData>
    <row r="2" spans="2:58" hidden="1" x14ac:dyDescent="0.25"/>
    <row r="3" spans="2:58" hidden="1" x14ac:dyDescent="0.25"/>
    <row r="4" spans="2:58" hidden="1" x14ac:dyDescent="0.25"/>
    <row r="5" spans="2:58" hidden="1" x14ac:dyDescent="0.25"/>
    <row r="6" spans="2:58" hidden="1" x14ac:dyDescent="0.25"/>
    <row r="7" spans="2:58" hidden="1" x14ac:dyDescent="0.25"/>
    <row r="8" spans="2:58" ht="28.2" x14ac:dyDescent="0.25">
      <c r="B8" s="2" t="s">
        <v>8</v>
      </c>
    </row>
    <row r="10" spans="2:58" ht="31.95" customHeight="1" x14ac:dyDescent="0.25">
      <c r="B10" s="6" t="s">
        <v>9</v>
      </c>
      <c r="C10" s="6" t="s">
        <v>10</v>
      </c>
      <c r="D10" s="6" t="s">
        <v>11</v>
      </c>
      <c r="E10" s="6" t="s">
        <v>12</v>
      </c>
      <c r="F10" s="46" t="s">
        <v>13</v>
      </c>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row>
    <row r="11" spans="2:58" x14ac:dyDescent="0.25">
      <c r="B11" s="44">
        <v>1</v>
      </c>
      <c r="C11" s="45">
        <f>'1'!C22</f>
        <v>9</v>
      </c>
      <c r="D11" s="45"/>
      <c r="E11" s="45">
        <f ca="1">'1'!F22</f>
        <v>1</v>
      </c>
      <c r="F11" s="15"/>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20"/>
      <c r="BF11" s="43" t="b">
        <f ca="1">E11 = 1</f>
        <v>1</v>
      </c>
    </row>
    <row r="12" spans="2:58" x14ac:dyDescent="0.25">
      <c r="B12" s="44"/>
      <c r="C12" s="45"/>
      <c r="D12" s="45"/>
      <c r="E12" s="45"/>
      <c r="F12" s="16"/>
      <c r="G12" s="23" t="b">
        <f ca="1">E11 &gt;= 0.02</f>
        <v>1</v>
      </c>
      <c r="H12" s="24" t="b">
        <f ca="1">E11 &gt;= 0.04</f>
        <v>1</v>
      </c>
      <c r="I12" s="24" t="b">
        <f ca="1">E11 &gt;= 0.06</f>
        <v>1</v>
      </c>
      <c r="J12" s="24" t="b">
        <f ca="1">E11 &gt;= 0.08</f>
        <v>1</v>
      </c>
      <c r="K12" s="24" t="b">
        <f ca="1">E11 &gt;= 0.1</f>
        <v>1</v>
      </c>
      <c r="L12" s="24" t="b">
        <f ca="1">E11 &gt;= 0.12</f>
        <v>1</v>
      </c>
      <c r="M12" s="24" t="b">
        <f ca="1">E11 &gt;= 0.14</f>
        <v>1</v>
      </c>
      <c r="N12" s="24" t="b">
        <f ca="1">E11 &gt;= 0.16</f>
        <v>1</v>
      </c>
      <c r="O12" s="24" t="b">
        <f ca="1">E11 &gt;= 0.18</f>
        <v>1</v>
      </c>
      <c r="P12" s="24" t="b">
        <f ca="1">E11 &gt;= 0.2</f>
        <v>1</v>
      </c>
      <c r="Q12" s="24" t="b">
        <f ca="1">E11 &gt;= 0.22</f>
        <v>1</v>
      </c>
      <c r="R12" s="24" t="b">
        <f ca="1">E11 &gt;= 0.24</f>
        <v>1</v>
      </c>
      <c r="S12" s="24" t="b">
        <f ca="1">E11 &gt;= 0.26</f>
        <v>1</v>
      </c>
      <c r="T12" s="24" t="b">
        <f ca="1">E11 &gt;= 0.28</f>
        <v>1</v>
      </c>
      <c r="U12" s="24" t="b">
        <f ca="1">E11 &gt;= 0.3</f>
        <v>1</v>
      </c>
      <c r="V12" s="24" t="b">
        <f ca="1">E11 &gt;= 0.32</f>
        <v>1</v>
      </c>
      <c r="W12" s="24" t="b">
        <f ca="1">E11 &gt;= 0.34</f>
        <v>1</v>
      </c>
      <c r="X12" s="24" t="b">
        <f ca="1">E11 &gt;= 0.36</f>
        <v>1</v>
      </c>
      <c r="Y12" s="24" t="b">
        <f ca="1">E11 &gt;= 0.38</f>
        <v>1</v>
      </c>
      <c r="Z12" s="24" t="b">
        <f ca="1">E11 &gt;= 0.4</f>
        <v>1</v>
      </c>
      <c r="AA12" s="24" t="b">
        <f ca="1">E11 &gt;= 0.42</f>
        <v>1</v>
      </c>
      <c r="AB12" s="24" t="b">
        <f ca="1">E11 &gt;= 0.44</f>
        <v>1</v>
      </c>
      <c r="AC12" s="24" t="b">
        <f ca="1">E11 &gt;= 0.46</f>
        <v>1</v>
      </c>
      <c r="AD12" s="24" t="b">
        <f ca="1">E11 &gt;= 0.48</f>
        <v>1</v>
      </c>
      <c r="AE12" s="24" t="b">
        <f ca="1">E11 &gt;= 0.5</f>
        <v>1</v>
      </c>
      <c r="AF12" s="24" t="b">
        <f ca="1">E11 &gt;= 0.52</f>
        <v>1</v>
      </c>
      <c r="AG12" s="24" t="b">
        <f ca="1">E11 &gt;= 0.54</f>
        <v>1</v>
      </c>
      <c r="AH12" s="24" t="b">
        <f ca="1">E11 &gt;= 0.56</f>
        <v>1</v>
      </c>
      <c r="AI12" s="24" t="b">
        <f ca="1">E11 &gt;= 0.58</f>
        <v>1</v>
      </c>
      <c r="AJ12" s="24" t="b">
        <f ca="1">E11 &gt;= 0.6</f>
        <v>1</v>
      </c>
      <c r="AK12" s="24" t="b">
        <f ca="1">E11 &gt;= 0.62</f>
        <v>1</v>
      </c>
      <c r="AL12" s="24" t="b">
        <f ca="1">E11 &gt;= 0.64</f>
        <v>1</v>
      </c>
      <c r="AM12" s="24" t="b">
        <f ca="1">E11 &gt;= 0.66</f>
        <v>1</v>
      </c>
      <c r="AN12" s="24" t="b">
        <f ca="1">E11 &gt;= 0.68</f>
        <v>1</v>
      </c>
      <c r="AO12" s="24" t="b">
        <f ca="1">E11 &gt;= 0.7</f>
        <v>1</v>
      </c>
      <c r="AP12" s="24" t="b">
        <f ca="1">E11 &gt;= 0.72</f>
        <v>1</v>
      </c>
      <c r="AQ12" s="24" t="b">
        <f ca="1">E11 &gt;= 0.74</f>
        <v>1</v>
      </c>
      <c r="AR12" s="24" t="b">
        <f ca="1">E11 &gt;= 0.76</f>
        <v>1</v>
      </c>
      <c r="AS12" s="24" t="b">
        <f ca="1">E11 &gt;= 0.78</f>
        <v>1</v>
      </c>
      <c r="AT12" s="24" t="b">
        <f ca="1">E11 &gt;= 0.8</f>
        <v>1</v>
      </c>
      <c r="AU12" s="24" t="b">
        <f ca="1">E11 &gt;= 0.82</f>
        <v>1</v>
      </c>
      <c r="AV12" s="24" t="b">
        <f ca="1">E11 &gt;= 0.84</f>
        <v>1</v>
      </c>
      <c r="AW12" s="24" t="b">
        <f ca="1">E11 &gt;= 0.86</f>
        <v>1</v>
      </c>
      <c r="AX12" s="24" t="b">
        <f ca="1">E11 &gt;= 0.88</f>
        <v>1</v>
      </c>
      <c r="AY12" s="24" t="b">
        <f ca="1">E11 &gt;= 0.9</f>
        <v>1</v>
      </c>
      <c r="AZ12" s="24" t="b">
        <f ca="1">E11 &gt;= 0.92</f>
        <v>1</v>
      </c>
      <c r="BA12" s="24" t="b">
        <f ca="1">E11 &gt;= 0.94</f>
        <v>1</v>
      </c>
      <c r="BB12" s="24" t="b">
        <f ca="1">E11 &gt;= 0.96</f>
        <v>1</v>
      </c>
      <c r="BC12" s="24" t="b">
        <f ca="1">E11 &gt;= 0.98</f>
        <v>1</v>
      </c>
      <c r="BD12" s="25" t="b">
        <f ca="1">E11 &gt;= 1</f>
        <v>1</v>
      </c>
      <c r="BE12" s="21"/>
      <c r="BF12" s="43"/>
    </row>
    <row r="13" spans="2:58" x14ac:dyDescent="0.25">
      <c r="B13" s="44"/>
      <c r="C13" s="45"/>
      <c r="D13" s="45"/>
      <c r="E13" s="45"/>
      <c r="F13" s="1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22"/>
      <c r="BF13" s="43"/>
    </row>
    <row r="14" spans="2:58" x14ac:dyDescent="0.25">
      <c r="B14" s="44">
        <v>2</v>
      </c>
      <c r="C14" s="45">
        <f>'2'!C46</f>
        <v>30</v>
      </c>
      <c r="D14" s="45"/>
      <c r="E14" s="45">
        <f ca="1">'2'!F46</f>
        <v>1</v>
      </c>
      <c r="F14" s="15"/>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20"/>
      <c r="BF14" s="43" t="b">
        <f ca="1">E14 = 1</f>
        <v>1</v>
      </c>
    </row>
    <row r="15" spans="2:58" x14ac:dyDescent="0.25">
      <c r="B15" s="44"/>
      <c r="C15" s="45"/>
      <c r="D15" s="45"/>
      <c r="E15" s="45"/>
      <c r="F15" s="16"/>
      <c r="G15" s="23" t="b">
        <f ca="1">E14 &gt;= 0.02</f>
        <v>1</v>
      </c>
      <c r="H15" s="24" t="b">
        <f ca="1">E14 &gt;= 0.04</f>
        <v>1</v>
      </c>
      <c r="I15" s="24" t="b">
        <f ca="1">E14 &gt;= 0.06</f>
        <v>1</v>
      </c>
      <c r="J15" s="24" t="b">
        <f ca="1">E14 &gt;= 0.08</f>
        <v>1</v>
      </c>
      <c r="K15" s="24" t="b">
        <f ca="1">E14 &gt;= 0.1</f>
        <v>1</v>
      </c>
      <c r="L15" s="24" t="b">
        <f ca="1">E14 &gt;= 0.12</f>
        <v>1</v>
      </c>
      <c r="M15" s="24" t="b">
        <f ca="1">E14 &gt;= 0.14</f>
        <v>1</v>
      </c>
      <c r="N15" s="24" t="b">
        <f ca="1">E14 &gt;= 0.16</f>
        <v>1</v>
      </c>
      <c r="O15" s="24" t="b">
        <f ca="1">E14 &gt;= 0.18</f>
        <v>1</v>
      </c>
      <c r="P15" s="24" t="b">
        <f ca="1">E14 &gt;= 0.2</f>
        <v>1</v>
      </c>
      <c r="Q15" s="24" t="b">
        <f ca="1">E14 &gt;= 0.22</f>
        <v>1</v>
      </c>
      <c r="R15" s="24" t="b">
        <f ca="1">E14 &gt;= 0.24</f>
        <v>1</v>
      </c>
      <c r="S15" s="24" t="b">
        <f ca="1">E14 &gt;= 0.26</f>
        <v>1</v>
      </c>
      <c r="T15" s="24" t="b">
        <f ca="1">E14 &gt;= 0.28</f>
        <v>1</v>
      </c>
      <c r="U15" s="24" t="b">
        <f ca="1">E14 &gt;= 0.3</f>
        <v>1</v>
      </c>
      <c r="V15" s="24" t="b">
        <f ca="1">E14 &gt;= 0.32</f>
        <v>1</v>
      </c>
      <c r="W15" s="24" t="b">
        <f ca="1">E14 &gt;= 0.34</f>
        <v>1</v>
      </c>
      <c r="X15" s="24" t="b">
        <f ca="1">E14 &gt;= 0.36</f>
        <v>1</v>
      </c>
      <c r="Y15" s="24" t="b">
        <f ca="1">E14 &gt;= 0.38</f>
        <v>1</v>
      </c>
      <c r="Z15" s="24" t="b">
        <f ca="1">E14 &gt;= 0.4</f>
        <v>1</v>
      </c>
      <c r="AA15" s="24" t="b">
        <f ca="1">E14 &gt;= 0.42</f>
        <v>1</v>
      </c>
      <c r="AB15" s="24" t="b">
        <f ca="1">E14 &gt;= 0.44</f>
        <v>1</v>
      </c>
      <c r="AC15" s="24" t="b">
        <f ca="1">E14 &gt;= 0.46</f>
        <v>1</v>
      </c>
      <c r="AD15" s="24" t="b">
        <f ca="1">E14 &gt;= 0.48</f>
        <v>1</v>
      </c>
      <c r="AE15" s="24" t="b">
        <f ca="1">E14 &gt;= 0.5</f>
        <v>1</v>
      </c>
      <c r="AF15" s="24" t="b">
        <f ca="1">E14 &gt;= 0.52</f>
        <v>1</v>
      </c>
      <c r="AG15" s="24" t="b">
        <f ca="1">E14 &gt;= 0.54</f>
        <v>1</v>
      </c>
      <c r="AH15" s="24" t="b">
        <f ca="1">E14 &gt;= 0.56</f>
        <v>1</v>
      </c>
      <c r="AI15" s="24" t="b">
        <f ca="1">E14 &gt;= 0.58</f>
        <v>1</v>
      </c>
      <c r="AJ15" s="24" t="b">
        <f ca="1">E14 &gt;= 0.6</f>
        <v>1</v>
      </c>
      <c r="AK15" s="24" t="b">
        <f ca="1">E14 &gt;= 0.62</f>
        <v>1</v>
      </c>
      <c r="AL15" s="24" t="b">
        <f ca="1">E14 &gt;= 0.64</f>
        <v>1</v>
      </c>
      <c r="AM15" s="24" t="b">
        <f ca="1">E14 &gt;= 0.66</f>
        <v>1</v>
      </c>
      <c r="AN15" s="24" t="b">
        <f ca="1">E14 &gt;= 0.68</f>
        <v>1</v>
      </c>
      <c r="AO15" s="24" t="b">
        <f ca="1">E14 &gt;= 0.7</f>
        <v>1</v>
      </c>
      <c r="AP15" s="24" t="b">
        <f ca="1">E14 &gt;= 0.72</f>
        <v>1</v>
      </c>
      <c r="AQ15" s="24" t="b">
        <f ca="1">E14 &gt;= 0.74</f>
        <v>1</v>
      </c>
      <c r="AR15" s="24" t="b">
        <f ca="1">E14 &gt;= 0.76</f>
        <v>1</v>
      </c>
      <c r="AS15" s="24" t="b">
        <f ca="1">E14 &gt;= 0.78</f>
        <v>1</v>
      </c>
      <c r="AT15" s="24" t="b">
        <f ca="1">E14 &gt;= 0.8</f>
        <v>1</v>
      </c>
      <c r="AU15" s="24" t="b">
        <f ca="1">E14 &gt;= 0.82</f>
        <v>1</v>
      </c>
      <c r="AV15" s="24" t="b">
        <f ca="1">E14 &gt;= 0.84</f>
        <v>1</v>
      </c>
      <c r="AW15" s="24" t="b">
        <f ca="1">E14 &gt;= 0.86</f>
        <v>1</v>
      </c>
      <c r="AX15" s="24" t="b">
        <f ca="1">E14 &gt;= 0.88</f>
        <v>1</v>
      </c>
      <c r="AY15" s="24" t="b">
        <f ca="1">E14 &gt;= 0.9</f>
        <v>1</v>
      </c>
      <c r="AZ15" s="24" t="b">
        <f ca="1">E14 &gt;= 0.92</f>
        <v>1</v>
      </c>
      <c r="BA15" s="24" t="b">
        <f ca="1">E14 &gt;= 0.94</f>
        <v>1</v>
      </c>
      <c r="BB15" s="24" t="b">
        <f ca="1">E14 &gt;= 0.96</f>
        <v>1</v>
      </c>
      <c r="BC15" s="24" t="b">
        <f ca="1">E14 &gt;= 0.98</f>
        <v>1</v>
      </c>
      <c r="BD15" s="25" t="b">
        <f ca="1">E14 &gt;= 1</f>
        <v>1</v>
      </c>
      <c r="BE15" s="21"/>
      <c r="BF15" s="43"/>
    </row>
    <row r="16" spans="2:58" x14ac:dyDescent="0.25">
      <c r="B16" s="44"/>
      <c r="C16" s="45"/>
      <c r="D16" s="45"/>
      <c r="E16" s="45"/>
      <c r="F16" s="17"/>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22"/>
      <c r="BF16" s="43"/>
    </row>
    <row r="17" spans="2:58" ht="17.399999999999999" x14ac:dyDescent="0.25">
      <c r="B17" s="47" t="s">
        <v>7</v>
      </c>
      <c r="C17" s="49">
        <f>SUM(C11:C16)</f>
        <v>39</v>
      </c>
      <c r="D17" s="49"/>
      <c r="E17" s="49">
        <f ca="1">IF($C$17=0,1,SUMPRODUCT(C11:C16, E11:E16) / $C$17)</f>
        <v>1</v>
      </c>
      <c r="F17" s="26"/>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34"/>
      <c r="BF17" s="43" t="b">
        <f ca="1">E17 = 1</f>
        <v>1</v>
      </c>
    </row>
    <row r="18" spans="2:58" ht="17.399999999999999" x14ac:dyDescent="0.25">
      <c r="B18" s="48"/>
      <c r="C18" s="50"/>
      <c r="D18" s="50"/>
      <c r="E18" s="50"/>
      <c r="F18" s="28"/>
      <c r="G18" s="29" t="b">
        <f ca="1">E17 &gt;= 0.02</f>
        <v>1</v>
      </c>
      <c r="H18" s="30" t="b">
        <f ca="1">E17 &gt;= 0.04</f>
        <v>1</v>
      </c>
      <c r="I18" s="30" t="b">
        <f ca="1">E17 &gt;= 0.06</f>
        <v>1</v>
      </c>
      <c r="J18" s="30" t="b">
        <f ca="1">E17 &gt;= 0.08</f>
        <v>1</v>
      </c>
      <c r="K18" s="30" t="b">
        <f ca="1">E17 &gt;= 0.1</f>
        <v>1</v>
      </c>
      <c r="L18" s="30" t="b">
        <f ca="1">E17 &gt;= 0.12</f>
        <v>1</v>
      </c>
      <c r="M18" s="30" t="b">
        <f ca="1">E17 &gt;= 0.14</f>
        <v>1</v>
      </c>
      <c r="N18" s="30" t="b">
        <f ca="1">E17 &gt;= 0.16</f>
        <v>1</v>
      </c>
      <c r="O18" s="30" t="b">
        <f ca="1">E17 &gt;= 0.18</f>
        <v>1</v>
      </c>
      <c r="P18" s="30" t="b">
        <f ca="1">E17 &gt;= 0.2</f>
        <v>1</v>
      </c>
      <c r="Q18" s="30" t="b">
        <f ca="1">E17 &gt;= 0.22</f>
        <v>1</v>
      </c>
      <c r="R18" s="30" t="b">
        <f ca="1">E17 &gt;= 0.24</f>
        <v>1</v>
      </c>
      <c r="S18" s="30" t="b">
        <f ca="1">E17 &gt;= 0.26</f>
        <v>1</v>
      </c>
      <c r="T18" s="30" t="b">
        <f ca="1">E17 &gt;= 0.28</f>
        <v>1</v>
      </c>
      <c r="U18" s="30" t="b">
        <f ca="1">E17 &gt;= 0.3</f>
        <v>1</v>
      </c>
      <c r="V18" s="30" t="b">
        <f ca="1">E17 &gt;= 0.32</f>
        <v>1</v>
      </c>
      <c r="W18" s="30" t="b">
        <f ca="1">E17 &gt;= 0.34</f>
        <v>1</v>
      </c>
      <c r="X18" s="30" t="b">
        <f ca="1">E17 &gt;= 0.36</f>
        <v>1</v>
      </c>
      <c r="Y18" s="30" t="b">
        <f ca="1">E17 &gt;= 0.38</f>
        <v>1</v>
      </c>
      <c r="Z18" s="30" t="b">
        <f ca="1">E17 &gt;= 0.4</f>
        <v>1</v>
      </c>
      <c r="AA18" s="30" t="b">
        <f ca="1">E17 &gt;= 0.42</f>
        <v>1</v>
      </c>
      <c r="AB18" s="30" t="b">
        <f ca="1">E17 &gt;= 0.44</f>
        <v>1</v>
      </c>
      <c r="AC18" s="30" t="b">
        <f ca="1">E17 &gt;= 0.46</f>
        <v>1</v>
      </c>
      <c r="AD18" s="30" t="b">
        <f ca="1">E17 &gt;= 0.48</f>
        <v>1</v>
      </c>
      <c r="AE18" s="30" t="b">
        <f ca="1">E17 &gt;= 0.5</f>
        <v>1</v>
      </c>
      <c r="AF18" s="30" t="b">
        <f ca="1">E17 &gt;= 0.52</f>
        <v>1</v>
      </c>
      <c r="AG18" s="30" t="b">
        <f ca="1">E17 &gt;= 0.54</f>
        <v>1</v>
      </c>
      <c r="AH18" s="30" t="b">
        <f ca="1">E17 &gt;= 0.56</f>
        <v>1</v>
      </c>
      <c r="AI18" s="30" t="b">
        <f ca="1">E17 &gt;= 0.58</f>
        <v>1</v>
      </c>
      <c r="AJ18" s="30" t="b">
        <f ca="1">E17 &gt;= 0.6</f>
        <v>1</v>
      </c>
      <c r="AK18" s="30" t="b">
        <f ca="1">E17 &gt;= 0.62</f>
        <v>1</v>
      </c>
      <c r="AL18" s="30" t="b">
        <f ca="1">E17 &gt;= 0.64</f>
        <v>1</v>
      </c>
      <c r="AM18" s="30" t="b">
        <f ca="1">E17 &gt;= 0.66</f>
        <v>1</v>
      </c>
      <c r="AN18" s="30" t="b">
        <f ca="1">E17 &gt;= 0.68</f>
        <v>1</v>
      </c>
      <c r="AO18" s="30" t="b">
        <f ca="1">E17 &gt;= 0.7</f>
        <v>1</v>
      </c>
      <c r="AP18" s="30" t="b">
        <f ca="1">E17 &gt;= 0.72</f>
        <v>1</v>
      </c>
      <c r="AQ18" s="30" t="b">
        <f ca="1">E17 &gt;= 0.74</f>
        <v>1</v>
      </c>
      <c r="AR18" s="30" t="b">
        <f ca="1">E17 &gt;= 0.76</f>
        <v>1</v>
      </c>
      <c r="AS18" s="30" t="b">
        <f ca="1">E17 &gt;= 0.78</f>
        <v>1</v>
      </c>
      <c r="AT18" s="30" t="b">
        <f ca="1">E17 &gt;= 0.8</f>
        <v>1</v>
      </c>
      <c r="AU18" s="30" t="b">
        <f ca="1">E17 &gt;= 0.82</f>
        <v>1</v>
      </c>
      <c r="AV18" s="30" t="b">
        <f ca="1">E17 &gt;= 0.84</f>
        <v>1</v>
      </c>
      <c r="AW18" s="30" t="b">
        <f ca="1">E17 &gt;= 0.86</f>
        <v>1</v>
      </c>
      <c r="AX18" s="30" t="b">
        <f ca="1">E17 &gt;= 0.88</f>
        <v>1</v>
      </c>
      <c r="AY18" s="30" t="b">
        <f ca="1">E17 &gt;= 0.9</f>
        <v>1</v>
      </c>
      <c r="AZ18" s="30" t="b">
        <f ca="1">E17 &gt;= 0.92</f>
        <v>1</v>
      </c>
      <c r="BA18" s="30" t="b">
        <f ca="1">E17 &gt;= 0.94</f>
        <v>1</v>
      </c>
      <c r="BB18" s="30" t="b">
        <f ca="1">E17 &gt;= 0.96</f>
        <v>1</v>
      </c>
      <c r="BC18" s="30" t="b">
        <f ca="1">E17 &gt;= 0.98</f>
        <v>1</v>
      </c>
      <c r="BD18" s="31" t="b">
        <f ca="1">E17 &gt;= 1</f>
        <v>1</v>
      </c>
      <c r="BE18" s="35"/>
      <c r="BF18" s="43"/>
    </row>
    <row r="19" spans="2:58" ht="17.399999999999999" x14ac:dyDescent="0.25">
      <c r="B19" s="48"/>
      <c r="C19" s="50"/>
      <c r="D19" s="50"/>
      <c r="E19" s="50"/>
      <c r="F19" s="32"/>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6"/>
      <c r="BF19" s="43"/>
    </row>
  </sheetData>
  <sheetProtection password="E36C" sheet="1" objects="1" scenarios="1" insertHyperlinks="0"/>
  <mergeCells count="16">
    <mergeCell ref="F10:BE10"/>
    <mergeCell ref="B17:B19"/>
    <mergeCell ref="C17:C19"/>
    <mergeCell ref="D17:D19"/>
    <mergeCell ref="E17:E19"/>
    <mergeCell ref="B11:B13"/>
    <mergeCell ref="C11:C13"/>
    <mergeCell ref="D11:D13"/>
    <mergeCell ref="E11:E13"/>
    <mergeCell ref="BF11:BF13"/>
    <mergeCell ref="BF17:BF19"/>
    <mergeCell ref="B14:B16"/>
    <mergeCell ref="C14:C16"/>
    <mergeCell ref="D14:D16"/>
    <mergeCell ref="E14:E16"/>
    <mergeCell ref="BF14:BF16"/>
  </mergeCells>
  <conditionalFormatting sqref="G12:BD12">
    <cfRule type="expression" dxfId="39" priority="1">
      <formula>G$12</formula>
    </cfRule>
    <cfRule type="expression" dxfId="38" priority="2">
      <formula>NOT(G$12)</formula>
    </cfRule>
  </conditionalFormatting>
  <conditionalFormatting sqref="G15:BD15">
    <cfRule type="expression" dxfId="37" priority="3">
      <formula>G$15</formula>
    </cfRule>
    <cfRule type="expression" dxfId="36" priority="4">
      <formula>NOT(G$15)</formula>
    </cfRule>
  </conditionalFormatting>
  <conditionalFormatting sqref="G18:BD18">
    <cfRule type="expression" dxfId="35" priority="5">
      <formula>G$18</formula>
    </cfRule>
    <cfRule type="expression" dxfId="34" priority="6">
      <formula>NOT(G$18)</formula>
    </cfRule>
  </conditionalFormatting>
  <conditionalFormatting sqref="E11:E19">
    <cfRule type="expression" dxfId="33" priority="7">
      <formula>TRUE</formula>
    </cfRule>
  </conditionalFormatting>
  <conditionalFormatting sqref="B11:BE16">
    <cfRule type="expression" dxfId="32" priority="8">
      <formula>OR(IF(ISNUMBER($B11),MOD($B11,2)=1,FALSE),IF(ISNUMBER($B10),MOD($B10,2)=1,FALSE),IF(ISNUMBER($B9),MOD($B9,2)=1,FALSE))</formula>
    </cfRule>
  </conditionalFormatting>
  <conditionalFormatting sqref="BF11:BF19">
    <cfRule type="expression" dxfId="31" priority="9">
      <formula>$BF11</formula>
    </cfRule>
    <cfRule type="expression" dxfId="30"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22"/>
  <sheetViews>
    <sheetView showRowColHeaders="0" tabSelected="1" workbookViewId="0">
      <pane ySplit="10" topLeftCell="A11" activePane="bottomLeft" state="frozen"/>
      <selection pane="bottomLeft" activeCell="G15" sqref="G15"/>
    </sheetView>
  </sheetViews>
  <sheetFormatPr defaultRowHeight="15" x14ac:dyDescent="0.25"/>
  <cols>
    <col min="2" max="2" width="9.08984375" hidden="1"/>
    <col min="3" max="3" width="10" customWidth="1"/>
    <col min="4" max="4" width="66" customWidth="1"/>
    <col min="5" max="5" width="9.08984375" hidden="1"/>
    <col min="6" max="6" width="25" customWidth="1"/>
    <col min="7" max="7" width="66" customWidth="1"/>
    <col min="8" max="8" width="40" customWidth="1"/>
    <col min="9" max="9" width="9.08984375" hidden="1"/>
  </cols>
  <sheetData>
    <row r="2" spans="2:9" ht="28.2" x14ac:dyDescent="0.25">
      <c r="C2" s="2" t="s">
        <v>14</v>
      </c>
    </row>
    <row r="3" spans="2:9" ht="17.399999999999999" x14ac:dyDescent="0.25">
      <c r="C3" s="5" t="s">
        <v>15</v>
      </c>
    </row>
    <row r="4" spans="2:9" ht="18" customHeight="1" x14ac:dyDescent="0.25">
      <c r="C4" s="42" t="s">
        <v>16</v>
      </c>
      <c r="D4" s="39"/>
      <c r="E4" s="39"/>
      <c r="F4" s="39"/>
      <c r="G4" s="39"/>
    </row>
    <row r="5" spans="2:9" hidden="1" x14ac:dyDescent="0.25"/>
    <row r="6" spans="2:9" hidden="1" x14ac:dyDescent="0.25"/>
    <row r="7" spans="2:9" hidden="1" x14ac:dyDescent="0.25"/>
    <row r="8" spans="2:9" hidden="1" x14ac:dyDescent="0.25"/>
    <row r="10" spans="2:9" ht="31.95" customHeight="1" x14ac:dyDescent="0.25">
      <c r="C10" s="6" t="s">
        <v>17</v>
      </c>
      <c r="D10" s="6" t="s">
        <v>18</v>
      </c>
      <c r="E10" s="6" t="s">
        <v>11</v>
      </c>
      <c r="F10" s="7" t="s">
        <v>19</v>
      </c>
      <c r="G10" s="7" t="s">
        <v>20</v>
      </c>
      <c r="I10" t="s">
        <v>11</v>
      </c>
    </row>
    <row r="11" spans="2:9" ht="19.95" customHeight="1" x14ac:dyDescent="0.25">
      <c r="B11" s="1"/>
      <c r="C11" s="51" t="s">
        <v>21</v>
      </c>
      <c r="D11" s="52"/>
      <c r="E11" s="53"/>
      <c r="F11" s="10"/>
      <c r="G11" s="11"/>
      <c r="H11" s="14" t="str">
        <f>IF(AND(ISBLANK(F11),ISBLANK(G11)),"?", "Anything entered in this row will be ignored")</f>
        <v>?</v>
      </c>
      <c r="I11" s="1">
        <v>-1</v>
      </c>
    </row>
    <row r="12" spans="2:9" ht="45" x14ac:dyDescent="0.25">
      <c r="B12" s="1">
        <v>860560</v>
      </c>
      <c r="C12" s="3" t="s">
        <v>22</v>
      </c>
      <c r="D12" s="13" t="s">
        <v>23</v>
      </c>
      <c r="E12" s="4"/>
      <c r="F12" s="8" t="s">
        <v>82</v>
      </c>
      <c r="G12" s="9" t="s">
        <v>125</v>
      </c>
      <c r="H12" s="14" t="b">
        <f t="shared" ref="H12:H18" ca="1" si="0">IF(AND(
            OR(OFFSET($H12,0,-2) = "-",OFFSET($H12,0,-2) = ""),OFFSET($H12,0,-1) = ""),FALSE,TRUE)</f>
        <v>1</v>
      </c>
      <c r="I12" s="1">
        <v>1</v>
      </c>
    </row>
    <row r="13" spans="2:9" ht="45" x14ac:dyDescent="0.25">
      <c r="B13" s="1">
        <v>860561</v>
      </c>
      <c r="C13" s="3" t="s">
        <v>24</v>
      </c>
      <c r="D13" s="13" t="s">
        <v>25</v>
      </c>
      <c r="E13" s="4"/>
      <c r="F13" s="8" t="s">
        <v>83</v>
      </c>
      <c r="G13" s="9"/>
      <c r="H13" s="14" t="b">
        <f t="shared" ca="1" si="0"/>
        <v>1</v>
      </c>
      <c r="I13" s="1">
        <v>0</v>
      </c>
    </row>
    <row r="14" spans="2:9" ht="105" x14ac:dyDescent="0.25">
      <c r="B14" s="1">
        <v>860562</v>
      </c>
      <c r="C14" s="3" t="s">
        <v>26</v>
      </c>
      <c r="D14" s="13" t="s">
        <v>27</v>
      </c>
      <c r="E14" s="4"/>
      <c r="F14" s="57" t="s">
        <v>138</v>
      </c>
      <c r="G14" s="9" t="s">
        <v>135</v>
      </c>
      <c r="H14" s="14" t="b">
        <f t="shared" ca="1" si="0"/>
        <v>1</v>
      </c>
      <c r="I14" s="1">
        <v>1</v>
      </c>
    </row>
    <row r="15" spans="2:9" ht="45" x14ac:dyDescent="0.25">
      <c r="B15" s="1">
        <v>860563</v>
      </c>
      <c r="C15" s="3" t="s">
        <v>28</v>
      </c>
      <c r="D15" s="13" t="s">
        <v>29</v>
      </c>
      <c r="E15" s="4"/>
      <c r="F15" s="8" t="s">
        <v>122</v>
      </c>
      <c r="G15" s="58" t="s">
        <v>139</v>
      </c>
      <c r="H15" s="14" t="b">
        <f t="shared" ca="1" si="0"/>
        <v>1</v>
      </c>
      <c r="I15" s="1">
        <v>0</v>
      </c>
    </row>
    <row r="16" spans="2:9" ht="45" x14ac:dyDescent="0.25">
      <c r="B16" s="1">
        <v>860564</v>
      </c>
      <c r="C16" s="3" t="s">
        <v>30</v>
      </c>
      <c r="D16" s="13" t="s">
        <v>31</v>
      </c>
      <c r="E16" s="4"/>
      <c r="F16" s="37" t="s">
        <v>85</v>
      </c>
      <c r="G16" s="9"/>
      <c r="H16" s="14" t="b">
        <f t="shared" ca="1" si="0"/>
        <v>1</v>
      </c>
      <c r="I16" s="1">
        <v>1</v>
      </c>
    </row>
    <row r="17" spans="2:9" ht="45" x14ac:dyDescent="0.25">
      <c r="B17" s="1">
        <v>860565</v>
      </c>
      <c r="C17" s="3" t="s">
        <v>32</v>
      </c>
      <c r="D17" s="13" t="s">
        <v>33</v>
      </c>
      <c r="E17" s="4"/>
      <c r="F17" s="8" t="s">
        <v>84</v>
      </c>
      <c r="G17" s="9"/>
      <c r="H17" s="14" t="b">
        <f t="shared" ca="1" si="0"/>
        <v>1</v>
      </c>
      <c r="I17" s="1">
        <v>0</v>
      </c>
    </row>
    <row r="18" spans="2:9" ht="45" x14ac:dyDescent="0.25">
      <c r="B18" s="1">
        <v>860566</v>
      </c>
      <c r="C18" s="3" t="s">
        <v>34</v>
      </c>
      <c r="D18" s="13" t="s">
        <v>35</v>
      </c>
      <c r="E18" s="4"/>
      <c r="F18" s="37" t="s">
        <v>123</v>
      </c>
      <c r="G18" s="9"/>
      <c r="H18" s="14" t="b">
        <f t="shared" ca="1" si="0"/>
        <v>1</v>
      </c>
      <c r="I18" s="1">
        <v>1</v>
      </c>
    </row>
    <row r="19" spans="2:9" ht="19.95" customHeight="1" x14ac:dyDescent="0.25">
      <c r="B19" s="1"/>
      <c r="C19" s="51" t="s">
        <v>36</v>
      </c>
      <c r="D19" s="52"/>
      <c r="E19" s="53"/>
      <c r="F19" s="10"/>
      <c r="G19" s="11"/>
      <c r="H19" s="14" t="str">
        <f>IF(AND(ISBLANK(F19),ISBLANK(G19)),"?", "Anything entered in this row will be ignored")</f>
        <v>?</v>
      </c>
      <c r="I19" s="1">
        <v>-1</v>
      </c>
    </row>
    <row r="20" spans="2:9" ht="225" x14ac:dyDescent="0.25">
      <c r="B20" s="1">
        <v>860558</v>
      </c>
      <c r="C20" s="3" t="s">
        <v>37</v>
      </c>
      <c r="D20" s="13" t="s">
        <v>38</v>
      </c>
      <c r="E20" s="4"/>
      <c r="F20" s="8" t="s">
        <v>124</v>
      </c>
      <c r="G20" s="9" t="s">
        <v>136</v>
      </c>
      <c r="H20" s="14" t="b">
        <f ca="1">IF(AND(
            OR(OFFSET($H20,0,-2) = "-",OFFSET($H20,0,-2) = ""),OFFSET($H20,0,-1) = ""),FALSE,TRUE)</f>
        <v>1</v>
      </c>
      <c r="I20" s="1">
        <v>1</v>
      </c>
    </row>
    <row r="21" spans="2:9" ht="270" x14ac:dyDescent="0.25">
      <c r="B21" s="1">
        <v>860559</v>
      </c>
      <c r="C21" s="3" t="s">
        <v>39</v>
      </c>
      <c r="D21" s="13" t="s">
        <v>40</v>
      </c>
      <c r="E21" s="4"/>
      <c r="F21" s="8" t="s">
        <v>124</v>
      </c>
      <c r="G21" s="9" t="s">
        <v>137</v>
      </c>
      <c r="H21" s="14" t="b">
        <f ca="1">IF(AND(
            OR(OFFSET($H21,0,-2) = "-",OFFSET($H21,0,-2) = ""),OFFSET($H21,0,-1) = ""),FALSE,TRUE)</f>
        <v>1</v>
      </c>
      <c r="I21" s="1">
        <v>0</v>
      </c>
    </row>
    <row r="22" spans="2:9" ht="27" customHeight="1" x14ac:dyDescent="0.25">
      <c r="B22">
        <v>-1</v>
      </c>
      <c r="C22" s="54">
        <f>COUNTIF(I11:I21,"&lt;&gt;-1")</f>
        <v>9</v>
      </c>
      <c r="D22" s="55"/>
      <c r="E22" s="12"/>
      <c r="F22" s="56">
        <f ca="1">IF(C22=0,1,(COUNTIF(H11:H21,TRUE)+COUNTIF(H11:H21,1)) / (C22))</f>
        <v>1</v>
      </c>
      <c r="G22" s="55"/>
    </row>
  </sheetData>
  <sheetProtection password="E36C" sheet="1" objects="1" scenarios="1" insertHyperlinks="0"/>
  <mergeCells count="5">
    <mergeCell ref="C4:G4"/>
    <mergeCell ref="C11:E11"/>
    <mergeCell ref="C19:E19"/>
    <mergeCell ref="C22:D22"/>
    <mergeCell ref="F22:G22"/>
  </mergeCells>
  <phoneticPr fontId="8" type="noConversion"/>
  <conditionalFormatting sqref="H11">
    <cfRule type="containsText" dxfId="29" priority="6" operator="containsText" text="~?">
      <formula>NOT(ISERROR(SEARCH("~?",H11)))</formula>
    </cfRule>
  </conditionalFormatting>
  <conditionalFormatting sqref="H19">
    <cfRule type="containsText" dxfId="28" priority="7" operator="containsText" text="~?">
      <formula>NOT(ISERROR(SEARCH("~?",H19)))</formula>
    </cfRule>
  </conditionalFormatting>
  <conditionalFormatting sqref="C11:G12 C16:G16 C13:E15 G13:G15 C17:E18 G17:G18 C19:G21">
    <cfRule type="expression" dxfId="27" priority="8">
      <formula>$I11=1</formula>
    </cfRule>
  </conditionalFormatting>
  <conditionalFormatting sqref="H11">
    <cfRule type="expression" dxfId="26" priority="9">
      <formula>$H11=""</formula>
    </cfRule>
  </conditionalFormatting>
  <conditionalFormatting sqref="H19">
    <cfRule type="expression" dxfId="25" priority="10">
      <formula>$H19=""</formula>
    </cfRule>
  </conditionalFormatting>
  <conditionalFormatting sqref="H11:H21">
    <cfRule type="expression" dxfId="24" priority="11">
      <formula>$H11=1</formula>
    </cfRule>
    <cfRule type="expression" dxfId="23" priority="12">
      <formula>$H11</formula>
    </cfRule>
    <cfRule type="expression" dxfId="22" priority="13">
      <formula>AND(NOT(ISBLANK($H11)), NOT($H11))</formula>
    </cfRule>
    <cfRule type="expression" dxfId="21" priority="14">
      <formula>NOT(ISBLANK($H11))</formula>
    </cfRule>
  </conditionalFormatting>
  <conditionalFormatting sqref="F13">
    <cfRule type="expression" dxfId="20" priority="5">
      <formula>$H13=1</formula>
    </cfRule>
  </conditionalFormatting>
  <conditionalFormatting sqref="F14">
    <cfRule type="expression" dxfId="19" priority="4">
      <formula>$H14=1</formula>
    </cfRule>
  </conditionalFormatting>
  <conditionalFormatting sqref="F15">
    <cfRule type="expression" dxfId="18" priority="3">
      <formula>$H15=1</formula>
    </cfRule>
  </conditionalFormatting>
  <conditionalFormatting sqref="F17">
    <cfRule type="expression" dxfId="17" priority="2">
      <formula>$H17=1</formula>
    </cfRule>
  </conditionalFormatting>
  <conditionalFormatting sqref="F18">
    <cfRule type="expression" dxfId="16" priority="1">
      <formula>$H18=1</formula>
    </cfRule>
  </conditionalFormatting>
  <hyperlinks>
    <hyperlink ref="F16" r:id="rId1" xr:uid="{FC661294-FAFB-4600-AAE4-FB77A9A68F94}"/>
    <hyperlink ref="F18" r:id="rId2" xr:uid="{F6A8A67F-D71C-4182-9801-AA4F899C7CFC}"/>
  </hyperlinks>
  <pageMargins left="0.7" right="0.7" top="0.75" bottom="0.75" header="0.3" footer="0.3"/>
  <pageSetup orientation="portrait" horizontalDpi="4294967295" verticalDpi="4294967295"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46"/>
  <sheetViews>
    <sheetView showRowColHeaders="0" workbookViewId="0">
      <pane ySplit="10" topLeftCell="A11" activePane="bottomLeft" state="frozen"/>
      <selection pane="bottomLeft" activeCell="G44" sqref="G44"/>
    </sheetView>
  </sheetViews>
  <sheetFormatPr defaultRowHeight="15" x14ac:dyDescent="0.25"/>
  <cols>
    <col min="2" max="2" width="9.08984375" hidden="1"/>
    <col min="3" max="3" width="10" customWidth="1"/>
    <col min="4" max="4" width="66" customWidth="1"/>
    <col min="5" max="5" width="9.08984375" hidden="1"/>
    <col min="6" max="6" width="25" customWidth="1"/>
    <col min="7" max="7" width="66" customWidth="1"/>
    <col min="8" max="8" width="40" customWidth="1"/>
    <col min="9" max="9" width="9.08984375" hidden="1"/>
  </cols>
  <sheetData>
    <row r="2" spans="2:9" ht="28.2" x14ac:dyDescent="0.25">
      <c r="C2" s="2" t="s">
        <v>41</v>
      </c>
    </row>
    <row r="3" spans="2:9" ht="17.399999999999999" x14ac:dyDescent="0.25">
      <c r="C3" s="5" t="s">
        <v>42</v>
      </c>
    </row>
    <row r="4" spans="2:9" ht="18" customHeight="1" x14ac:dyDescent="0.25">
      <c r="C4" s="42" t="s">
        <v>43</v>
      </c>
      <c r="D4" s="39"/>
      <c r="E4" s="39"/>
      <c r="F4" s="39"/>
      <c r="G4" s="39"/>
    </row>
    <row r="5" spans="2:9" hidden="1" x14ac:dyDescent="0.25"/>
    <row r="6" spans="2:9" hidden="1" x14ac:dyDescent="0.25"/>
    <row r="7" spans="2:9" hidden="1" x14ac:dyDescent="0.25"/>
    <row r="8" spans="2:9" hidden="1" x14ac:dyDescent="0.25"/>
    <row r="10" spans="2:9" ht="31.95" customHeight="1" x14ac:dyDescent="0.25">
      <c r="C10" s="6" t="s">
        <v>17</v>
      </c>
      <c r="D10" s="6" t="s">
        <v>18</v>
      </c>
      <c r="E10" s="6" t="s">
        <v>11</v>
      </c>
      <c r="F10" s="7" t="s">
        <v>19</v>
      </c>
      <c r="G10" s="7" t="s">
        <v>20</v>
      </c>
      <c r="I10" t="s">
        <v>11</v>
      </c>
    </row>
    <row r="11" spans="2:9" ht="19.95" customHeight="1" x14ac:dyDescent="0.25">
      <c r="B11" s="1"/>
      <c r="C11" s="51" t="s">
        <v>44</v>
      </c>
      <c r="D11" s="52"/>
      <c r="E11" s="53"/>
      <c r="F11" s="10"/>
      <c r="G11" s="11"/>
      <c r="H11" s="14" t="str">
        <f>IF(AND(ISBLANK(F11),ISBLANK(G11)),"?", "Anything entered in this row will be ignored")</f>
        <v>?</v>
      </c>
      <c r="I11" s="1">
        <v>-1</v>
      </c>
    </row>
    <row r="12" spans="2:9" ht="45" x14ac:dyDescent="0.25">
      <c r="B12" s="1">
        <v>860567</v>
      </c>
      <c r="C12" s="3" t="s">
        <v>45</v>
      </c>
      <c r="D12" s="13" t="s">
        <v>23</v>
      </c>
      <c r="E12" s="4"/>
      <c r="F12" s="8" t="s">
        <v>86</v>
      </c>
      <c r="G12" s="9" t="s">
        <v>112</v>
      </c>
      <c r="H12" s="14" t="b">
        <f t="shared" ref="H12:H17" ca="1" si="0">IF(AND(
            OR(OFFSET($H12,0,-2) = "-",OFFSET($H12,0,-2) = ""),OFFSET($H12,0,-1) = ""),FALSE,TRUE)</f>
        <v>1</v>
      </c>
      <c r="I12" s="1">
        <v>1</v>
      </c>
    </row>
    <row r="13" spans="2:9" ht="45" x14ac:dyDescent="0.25">
      <c r="B13" s="1">
        <v>860568</v>
      </c>
      <c r="C13" s="3" t="s">
        <v>46</v>
      </c>
      <c r="D13" s="13" t="s">
        <v>27</v>
      </c>
      <c r="E13" s="4"/>
      <c r="F13" s="8" t="s">
        <v>87</v>
      </c>
      <c r="G13" s="9" t="s">
        <v>93</v>
      </c>
      <c r="H13" s="14" t="b">
        <f t="shared" ca="1" si="0"/>
        <v>1</v>
      </c>
      <c r="I13" s="1">
        <v>0</v>
      </c>
    </row>
    <row r="14" spans="2:9" ht="45" x14ac:dyDescent="0.25">
      <c r="B14" s="1">
        <v>860569</v>
      </c>
      <c r="C14" s="3" t="s">
        <v>47</v>
      </c>
      <c r="D14" s="13" t="s">
        <v>48</v>
      </c>
      <c r="E14" s="4"/>
      <c r="F14" s="8" t="s">
        <v>88</v>
      </c>
      <c r="G14" s="9"/>
      <c r="H14" s="14" t="b">
        <f t="shared" ca="1" si="0"/>
        <v>1</v>
      </c>
      <c r="I14" s="1">
        <v>1</v>
      </c>
    </row>
    <row r="15" spans="2:9" ht="45" x14ac:dyDescent="0.25">
      <c r="B15" s="1">
        <v>860570</v>
      </c>
      <c r="C15" s="3" t="s">
        <v>49</v>
      </c>
      <c r="D15" s="13" t="s">
        <v>33</v>
      </c>
      <c r="E15" s="4"/>
      <c r="F15" s="8" t="s">
        <v>89</v>
      </c>
      <c r="G15" s="9"/>
      <c r="H15" s="14" t="b">
        <f t="shared" ca="1" si="0"/>
        <v>1</v>
      </c>
      <c r="I15" s="1">
        <v>0</v>
      </c>
    </row>
    <row r="16" spans="2:9" ht="45" x14ac:dyDescent="0.25">
      <c r="B16" s="1">
        <v>860571</v>
      </c>
      <c r="C16" s="3" t="s">
        <v>50</v>
      </c>
      <c r="D16" s="13" t="s">
        <v>51</v>
      </c>
      <c r="E16" s="4"/>
      <c r="F16" s="37" t="s">
        <v>90</v>
      </c>
      <c r="G16" s="9"/>
      <c r="H16" s="14" t="b">
        <f t="shared" ca="1" si="0"/>
        <v>1</v>
      </c>
      <c r="I16" s="1">
        <v>1</v>
      </c>
    </row>
    <row r="17" spans="2:9" ht="90" x14ac:dyDescent="0.25">
      <c r="B17" s="1">
        <v>860572</v>
      </c>
      <c r="C17" s="3" t="s">
        <v>52</v>
      </c>
      <c r="D17" s="13" t="s">
        <v>53</v>
      </c>
      <c r="E17" s="4"/>
      <c r="F17" s="8" t="s">
        <v>91</v>
      </c>
      <c r="G17" s="9" t="s">
        <v>92</v>
      </c>
      <c r="H17" s="14" t="b">
        <f t="shared" ca="1" si="0"/>
        <v>1</v>
      </c>
      <c r="I17" s="1">
        <v>0</v>
      </c>
    </row>
    <row r="18" spans="2:9" ht="19.95" customHeight="1" x14ac:dyDescent="0.25">
      <c r="B18" s="1"/>
      <c r="C18" s="51" t="s">
        <v>54</v>
      </c>
      <c r="D18" s="52"/>
      <c r="E18" s="53"/>
      <c r="F18" s="10"/>
      <c r="G18" s="11"/>
      <c r="H18" s="14" t="str">
        <f>IF(AND(ISBLANK(F18),ISBLANK(G18)),"?", "Anything entered in this row will be ignored")</f>
        <v>?</v>
      </c>
      <c r="I18" s="1">
        <v>-1</v>
      </c>
    </row>
    <row r="19" spans="2:9" ht="45" x14ac:dyDescent="0.25">
      <c r="B19" s="1">
        <v>860573</v>
      </c>
      <c r="C19" s="3" t="s">
        <v>55</v>
      </c>
      <c r="D19" s="13" t="s">
        <v>23</v>
      </c>
      <c r="E19" s="4"/>
      <c r="F19" s="8" t="s">
        <v>94</v>
      </c>
      <c r="G19" s="9" t="s">
        <v>103</v>
      </c>
      <c r="H19" s="14" t="b">
        <f t="shared" ref="H19:H24" ca="1" si="1">IF(AND(
            OR(OFFSET($H19,0,-2) = "-",OFFSET($H19,0,-2) = ""),OFFSET($H19,0,-1) = ""),FALSE,TRUE)</f>
        <v>1</v>
      </c>
      <c r="I19" s="1">
        <v>1</v>
      </c>
    </row>
    <row r="20" spans="2:9" ht="45" x14ac:dyDescent="0.25">
      <c r="B20" s="1">
        <v>860574</v>
      </c>
      <c r="C20" s="3" t="s">
        <v>56</v>
      </c>
      <c r="D20" s="13" t="s">
        <v>27</v>
      </c>
      <c r="E20" s="4"/>
      <c r="F20" s="8" t="s">
        <v>96</v>
      </c>
      <c r="G20" s="9" t="s">
        <v>99</v>
      </c>
      <c r="H20" s="14" t="b">
        <f t="shared" ca="1" si="1"/>
        <v>1</v>
      </c>
      <c r="I20" s="1">
        <v>0</v>
      </c>
    </row>
    <row r="21" spans="2:9" ht="45" x14ac:dyDescent="0.25">
      <c r="B21" s="1">
        <v>860575</v>
      </c>
      <c r="C21" s="3" t="s">
        <v>57</v>
      </c>
      <c r="D21" s="13" t="s">
        <v>48</v>
      </c>
      <c r="E21" s="4"/>
      <c r="F21" s="8" t="s">
        <v>101</v>
      </c>
      <c r="G21" s="9" t="s">
        <v>100</v>
      </c>
      <c r="H21" s="14" t="b">
        <f t="shared" ca="1" si="1"/>
        <v>1</v>
      </c>
      <c r="I21" s="1">
        <v>1</v>
      </c>
    </row>
    <row r="22" spans="2:9" ht="45" x14ac:dyDescent="0.25">
      <c r="B22" s="1">
        <v>860576</v>
      </c>
      <c r="C22" s="3" t="s">
        <v>58</v>
      </c>
      <c r="D22" s="13" t="s">
        <v>33</v>
      </c>
      <c r="E22" s="4"/>
      <c r="F22" s="8" t="s">
        <v>102</v>
      </c>
      <c r="G22" s="9"/>
      <c r="H22" s="14" t="b">
        <f t="shared" ca="1" si="1"/>
        <v>1</v>
      </c>
      <c r="I22" s="1">
        <v>0</v>
      </c>
    </row>
    <row r="23" spans="2:9" ht="45" x14ac:dyDescent="0.25">
      <c r="B23" s="1">
        <v>860577</v>
      </c>
      <c r="C23" s="3" t="s">
        <v>59</v>
      </c>
      <c r="D23" s="13" t="s">
        <v>51</v>
      </c>
      <c r="E23" s="4"/>
      <c r="F23" s="37" t="s">
        <v>98</v>
      </c>
      <c r="G23" s="9"/>
      <c r="H23" s="14" t="b">
        <f t="shared" ca="1" si="1"/>
        <v>1</v>
      </c>
      <c r="I23" s="1">
        <v>1</v>
      </c>
    </row>
    <row r="24" spans="2:9" ht="90" x14ac:dyDescent="0.25">
      <c r="B24" s="1">
        <v>860578</v>
      </c>
      <c r="C24" s="3" t="s">
        <v>60</v>
      </c>
      <c r="D24" s="13" t="s">
        <v>53</v>
      </c>
      <c r="E24" s="4"/>
      <c r="F24" s="8" t="s">
        <v>97</v>
      </c>
      <c r="G24" s="9" t="s">
        <v>95</v>
      </c>
      <c r="H24" s="14" t="b">
        <f t="shared" ca="1" si="1"/>
        <v>1</v>
      </c>
      <c r="I24" s="1">
        <v>0</v>
      </c>
    </row>
    <row r="25" spans="2:9" ht="19.95" customHeight="1" x14ac:dyDescent="0.25">
      <c r="B25" s="1"/>
      <c r="C25" s="51" t="s">
        <v>61</v>
      </c>
      <c r="D25" s="52"/>
      <c r="E25" s="53"/>
      <c r="F25" s="10"/>
      <c r="G25" s="11"/>
      <c r="H25" s="14" t="str">
        <f>IF(AND(ISBLANK(F25),ISBLANK(G25)),"?", "Anything entered in this row will be ignored")</f>
        <v>?</v>
      </c>
      <c r="I25" s="1">
        <v>-1</v>
      </c>
    </row>
    <row r="26" spans="2:9" ht="45" x14ac:dyDescent="0.25">
      <c r="B26" s="1">
        <v>860579</v>
      </c>
      <c r="C26" s="3" t="s">
        <v>62</v>
      </c>
      <c r="D26" s="13" t="s">
        <v>23</v>
      </c>
      <c r="E26" s="4"/>
      <c r="F26" s="8" t="s">
        <v>104</v>
      </c>
      <c r="G26" s="9" t="s">
        <v>111</v>
      </c>
      <c r="H26" s="14" t="b">
        <f t="shared" ref="H26:H31" ca="1" si="2">IF(AND(
            OR(OFFSET($H26,0,-2) = "-",OFFSET($H26,0,-2) = ""),OFFSET($H26,0,-1) = ""),FALSE,TRUE)</f>
        <v>1</v>
      </c>
      <c r="I26" s="1">
        <v>1</v>
      </c>
    </row>
    <row r="27" spans="2:9" ht="45" x14ac:dyDescent="0.25">
      <c r="B27" s="1">
        <v>860580</v>
      </c>
      <c r="C27" s="3" t="s">
        <v>63</v>
      </c>
      <c r="D27" s="13" t="s">
        <v>27</v>
      </c>
      <c r="E27" s="4"/>
      <c r="F27" s="8" t="s">
        <v>105</v>
      </c>
      <c r="G27" s="9" t="s">
        <v>106</v>
      </c>
      <c r="H27" s="14" t="b">
        <f t="shared" ca="1" si="2"/>
        <v>1</v>
      </c>
      <c r="I27" s="1">
        <v>0</v>
      </c>
    </row>
    <row r="28" spans="2:9" ht="45" x14ac:dyDescent="0.25">
      <c r="B28" s="1">
        <v>860581</v>
      </c>
      <c r="C28" s="3" t="s">
        <v>64</v>
      </c>
      <c r="D28" s="13" t="s">
        <v>48</v>
      </c>
      <c r="E28" s="4"/>
      <c r="F28" s="8" t="s">
        <v>107</v>
      </c>
      <c r="G28" s="9"/>
      <c r="H28" s="14" t="b">
        <f t="shared" ca="1" si="2"/>
        <v>1</v>
      </c>
      <c r="I28" s="1">
        <v>1</v>
      </c>
    </row>
    <row r="29" spans="2:9" ht="45" x14ac:dyDescent="0.25">
      <c r="B29" s="1">
        <v>860582</v>
      </c>
      <c r="C29" s="3" t="s">
        <v>65</v>
      </c>
      <c r="D29" s="13" t="s">
        <v>33</v>
      </c>
      <c r="E29" s="4"/>
      <c r="F29" s="8" t="s">
        <v>108</v>
      </c>
      <c r="G29" s="9"/>
      <c r="H29" s="14" t="b">
        <f t="shared" ca="1" si="2"/>
        <v>1</v>
      </c>
      <c r="I29" s="1">
        <v>0</v>
      </c>
    </row>
    <row r="30" spans="2:9" ht="45" x14ac:dyDescent="0.25">
      <c r="B30" s="1">
        <v>860583</v>
      </c>
      <c r="C30" s="3" t="s">
        <v>66</v>
      </c>
      <c r="D30" s="13" t="s">
        <v>51</v>
      </c>
      <c r="E30" s="4"/>
      <c r="F30" s="37" t="s">
        <v>109</v>
      </c>
      <c r="G30" s="9"/>
      <c r="H30" s="14" t="b">
        <f t="shared" ca="1" si="2"/>
        <v>1</v>
      </c>
      <c r="I30" s="1">
        <v>1</v>
      </c>
    </row>
    <row r="31" spans="2:9" ht="45" x14ac:dyDescent="0.25">
      <c r="B31" s="1">
        <v>860584</v>
      </c>
      <c r="C31" s="3" t="s">
        <v>67</v>
      </c>
      <c r="D31" s="13" t="s">
        <v>53</v>
      </c>
      <c r="E31" s="4"/>
      <c r="F31" s="8" t="s">
        <v>91</v>
      </c>
      <c r="G31" s="9" t="s">
        <v>110</v>
      </c>
      <c r="H31" s="14" t="b">
        <f t="shared" ca="1" si="2"/>
        <v>1</v>
      </c>
      <c r="I31" s="1">
        <v>0</v>
      </c>
    </row>
    <row r="32" spans="2:9" ht="19.95" customHeight="1" x14ac:dyDescent="0.25">
      <c r="B32" s="1"/>
      <c r="C32" s="51" t="s">
        <v>68</v>
      </c>
      <c r="D32" s="52"/>
      <c r="E32" s="53"/>
      <c r="F32" s="10"/>
      <c r="G32" s="11"/>
      <c r="H32" s="14" t="str">
        <f>IF(AND(ISBLANK(F32),ISBLANK(G32)),"?", "Anything entered in this row will be ignored")</f>
        <v>?</v>
      </c>
      <c r="I32" s="1">
        <v>-1</v>
      </c>
    </row>
    <row r="33" spans="2:9" ht="45" x14ac:dyDescent="0.25">
      <c r="B33" s="1">
        <v>860585</v>
      </c>
      <c r="C33" s="3" t="s">
        <v>69</v>
      </c>
      <c r="D33" s="13" t="s">
        <v>23</v>
      </c>
      <c r="E33" s="4"/>
      <c r="F33" s="8" t="s">
        <v>113</v>
      </c>
      <c r="G33" s="9" t="s">
        <v>114</v>
      </c>
      <c r="H33" s="14" t="b">
        <f t="shared" ref="H33:H38" ca="1" si="3">IF(AND(
            OR(OFFSET($H33,0,-2) = "-",OFFSET($H33,0,-2) = ""),OFFSET($H33,0,-1) = ""),FALSE,TRUE)</f>
        <v>1</v>
      </c>
      <c r="I33" s="1">
        <v>1</v>
      </c>
    </row>
    <row r="34" spans="2:9" ht="45" x14ac:dyDescent="0.25">
      <c r="B34" s="1">
        <v>860586</v>
      </c>
      <c r="C34" s="3" t="s">
        <v>70</v>
      </c>
      <c r="D34" s="13" t="s">
        <v>27</v>
      </c>
      <c r="E34" s="4"/>
      <c r="F34" s="8" t="s">
        <v>115</v>
      </c>
      <c r="G34" s="9" t="s">
        <v>121</v>
      </c>
      <c r="H34" s="14" t="b">
        <f t="shared" ca="1" si="3"/>
        <v>1</v>
      </c>
      <c r="I34" s="1">
        <v>0</v>
      </c>
    </row>
    <row r="35" spans="2:9" ht="45" x14ac:dyDescent="0.25">
      <c r="B35" s="1">
        <v>860587</v>
      </c>
      <c r="C35" s="3" t="s">
        <v>71</v>
      </c>
      <c r="D35" s="13" t="s">
        <v>48</v>
      </c>
      <c r="E35" s="4"/>
      <c r="F35" s="8" t="s">
        <v>116</v>
      </c>
      <c r="G35" s="9"/>
      <c r="H35" s="14" t="b">
        <f t="shared" ca="1" si="3"/>
        <v>1</v>
      </c>
      <c r="I35" s="1">
        <v>1</v>
      </c>
    </row>
    <row r="36" spans="2:9" ht="45" x14ac:dyDescent="0.25">
      <c r="B36" s="1">
        <v>860588</v>
      </c>
      <c r="C36" s="3" t="s">
        <v>72</v>
      </c>
      <c r="D36" s="13" t="s">
        <v>33</v>
      </c>
      <c r="E36" s="4"/>
      <c r="F36" s="8" t="s">
        <v>117</v>
      </c>
      <c r="G36" s="9"/>
      <c r="H36" s="14" t="b">
        <f t="shared" ca="1" si="3"/>
        <v>1</v>
      </c>
      <c r="I36" s="1">
        <v>0</v>
      </c>
    </row>
    <row r="37" spans="2:9" ht="45" x14ac:dyDescent="0.25">
      <c r="B37" s="1">
        <v>860589</v>
      </c>
      <c r="C37" s="3" t="s">
        <v>73</v>
      </c>
      <c r="D37" s="13" t="s">
        <v>51</v>
      </c>
      <c r="E37" s="4"/>
      <c r="F37" s="37" t="s">
        <v>118</v>
      </c>
      <c r="G37" s="9"/>
      <c r="H37" s="14" t="b">
        <f t="shared" ca="1" si="3"/>
        <v>1</v>
      </c>
      <c r="I37" s="1">
        <v>1</v>
      </c>
    </row>
    <row r="38" spans="2:9" ht="75" x14ac:dyDescent="0.25">
      <c r="B38" s="1">
        <v>860590</v>
      </c>
      <c r="C38" s="3" t="s">
        <v>74</v>
      </c>
      <c r="D38" s="13" t="s">
        <v>53</v>
      </c>
      <c r="E38" s="4"/>
      <c r="F38" s="8" t="s">
        <v>119</v>
      </c>
      <c r="G38" s="9" t="s">
        <v>120</v>
      </c>
      <c r="H38" s="14" t="b">
        <f t="shared" ca="1" si="3"/>
        <v>1</v>
      </c>
      <c r="I38" s="1">
        <v>0</v>
      </c>
    </row>
    <row r="39" spans="2:9" ht="19.95" customHeight="1" x14ac:dyDescent="0.25">
      <c r="B39" s="1"/>
      <c r="C39" s="51" t="s">
        <v>75</v>
      </c>
      <c r="D39" s="52"/>
      <c r="E39" s="53"/>
      <c r="F39" s="10"/>
      <c r="G39" s="11"/>
      <c r="H39" s="14" t="str">
        <f>IF(AND(ISBLANK(F39),ISBLANK(G39)),"?", "Anything entered in this row will be ignored")</f>
        <v>?</v>
      </c>
      <c r="I39" s="1">
        <v>-1</v>
      </c>
    </row>
    <row r="40" spans="2:9" ht="45" x14ac:dyDescent="0.25">
      <c r="B40" s="1">
        <v>860591</v>
      </c>
      <c r="C40" s="3" t="s">
        <v>76</v>
      </c>
      <c r="D40" s="13" t="s">
        <v>23</v>
      </c>
      <c r="E40" s="4"/>
      <c r="F40" s="8" t="s">
        <v>126</v>
      </c>
      <c r="G40" s="9" t="s">
        <v>132</v>
      </c>
      <c r="H40" s="14" t="b">
        <f t="shared" ref="H40:H45" ca="1" si="4">IF(AND(
            OR(OFFSET($H40,0,-2) = "-",OFFSET($H40,0,-2) = ""),OFFSET($H40,0,-1) = ""),FALSE,TRUE)</f>
        <v>1</v>
      </c>
      <c r="I40" s="1">
        <v>1</v>
      </c>
    </row>
    <row r="41" spans="2:9" ht="45" x14ac:dyDescent="0.25">
      <c r="B41" s="1">
        <v>860592</v>
      </c>
      <c r="C41" s="3" t="s">
        <v>77</v>
      </c>
      <c r="D41" s="13" t="s">
        <v>27</v>
      </c>
      <c r="E41" s="4"/>
      <c r="F41" s="8" t="s">
        <v>127</v>
      </c>
      <c r="G41" s="9" t="s">
        <v>133</v>
      </c>
      <c r="H41" s="14" t="b">
        <f t="shared" ca="1" si="4"/>
        <v>1</v>
      </c>
      <c r="I41" s="1">
        <v>0</v>
      </c>
    </row>
    <row r="42" spans="2:9" ht="45" x14ac:dyDescent="0.25">
      <c r="B42" s="1">
        <v>860593</v>
      </c>
      <c r="C42" s="3" t="s">
        <v>78</v>
      </c>
      <c r="D42" s="13" t="s">
        <v>48</v>
      </c>
      <c r="E42" s="4"/>
      <c r="F42" s="8" t="s">
        <v>129</v>
      </c>
      <c r="G42" s="9"/>
      <c r="H42" s="14" t="b">
        <f t="shared" ca="1" si="4"/>
        <v>1</v>
      </c>
      <c r="I42" s="1">
        <v>1</v>
      </c>
    </row>
    <row r="43" spans="2:9" ht="45" x14ac:dyDescent="0.25">
      <c r="B43" s="1">
        <v>860594</v>
      </c>
      <c r="C43" s="3" t="s">
        <v>79</v>
      </c>
      <c r="D43" s="13" t="s">
        <v>33</v>
      </c>
      <c r="E43" s="4"/>
      <c r="F43" s="8" t="s">
        <v>128</v>
      </c>
      <c r="G43" s="9"/>
      <c r="H43" s="14" t="b">
        <f t="shared" ca="1" si="4"/>
        <v>1</v>
      </c>
      <c r="I43" s="1">
        <v>0</v>
      </c>
    </row>
    <row r="44" spans="2:9" ht="45" x14ac:dyDescent="0.25">
      <c r="B44" s="1">
        <v>860595</v>
      </c>
      <c r="C44" s="3" t="s">
        <v>80</v>
      </c>
      <c r="D44" s="13" t="s">
        <v>51</v>
      </c>
      <c r="E44" s="4"/>
      <c r="F44" s="37" t="s">
        <v>134</v>
      </c>
      <c r="G44" s="9"/>
      <c r="H44" s="14" t="b">
        <f t="shared" ca="1" si="4"/>
        <v>1</v>
      </c>
      <c r="I44" s="1">
        <v>1</v>
      </c>
    </row>
    <row r="45" spans="2:9" ht="45" x14ac:dyDescent="0.25">
      <c r="B45" s="1">
        <v>860596</v>
      </c>
      <c r="C45" s="3" t="s">
        <v>81</v>
      </c>
      <c r="D45" s="13" t="s">
        <v>53</v>
      </c>
      <c r="E45" s="4"/>
      <c r="F45" s="8" t="s">
        <v>130</v>
      </c>
      <c r="G45" s="9" t="s">
        <v>131</v>
      </c>
      <c r="H45" s="14" t="b">
        <f t="shared" ca="1" si="4"/>
        <v>1</v>
      </c>
      <c r="I45" s="1">
        <v>0</v>
      </c>
    </row>
    <row r="46" spans="2:9" ht="27" customHeight="1" x14ac:dyDescent="0.25">
      <c r="B46">
        <v>-1</v>
      </c>
      <c r="C46" s="54">
        <f>COUNTIF(I11:I45,"&lt;&gt;-1")</f>
        <v>30</v>
      </c>
      <c r="D46" s="55"/>
      <c r="E46" s="12"/>
      <c r="F46" s="56">
        <f ca="1">IF(C46=0,1,(COUNTIF(H11:H45,TRUE)+COUNTIF(H11:H45,1)) / (C46))</f>
        <v>1</v>
      </c>
      <c r="G46" s="55"/>
    </row>
  </sheetData>
  <sheetProtection password="E36C" sheet="1" objects="1" scenarios="1" insertHyperlinks="0"/>
  <mergeCells count="8">
    <mergeCell ref="C39:E39"/>
    <mergeCell ref="C46:D46"/>
    <mergeCell ref="F46:G46"/>
    <mergeCell ref="C4:G4"/>
    <mergeCell ref="C11:E11"/>
    <mergeCell ref="C18:E18"/>
    <mergeCell ref="C25:E25"/>
    <mergeCell ref="C32:E32"/>
  </mergeCells>
  <conditionalFormatting sqref="H11">
    <cfRule type="containsText" dxfId="15" priority="2" operator="containsText" text="~?">
      <formula>NOT(ISERROR(SEARCH("~?",H11)))</formula>
    </cfRule>
  </conditionalFormatting>
  <conditionalFormatting sqref="H18">
    <cfRule type="containsText" dxfId="14" priority="3" operator="containsText" text="~?">
      <formula>NOT(ISERROR(SEARCH("~?",H18)))</formula>
    </cfRule>
  </conditionalFormatting>
  <conditionalFormatting sqref="H25">
    <cfRule type="containsText" dxfId="13" priority="4" operator="containsText" text="~?">
      <formula>NOT(ISERROR(SEARCH("~?",H25)))</formula>
    </cfRule>
  </conditionalFormatting>
  <conditionalFormatting sqref="H32">
    <cfRule type="containsText" dxfId="12" priority="5" operator="containsText" text="~?">
      <formula>NOT(ISERROR(SEARCH("~?",H32)))</formula>
    </cfRule>
  </conditionalFormatting>
  <conditionalFormatting sqref="H39">
    <cfRule type="containsText" dxfId="11" priority="6" operator="containsText" text="~?">
      <formula>NOT(ISERROR(SEARCH("~?",H39)))</formula>
    </cfRule>
  </conditionalFormatting>
  <conditionalFormatting sqref="C11:G32 C34:G45 C33:F33">
    <cfRule type="expression" dxfId="10" priority="7">
      <formula>$I11=1</formula>
    </cfRule>
  </conditionalFormatting>
  <conditionalFormatting sqref="H11">
    <cfRule type="expression" dxfId="9" priority="8">
      <formula>$H11=""</formula>
    </cfRule>
  </conditionalFormatting>
  <conditionalFormatting sqref="H18">
    <cfRule type="expression" dxfId="8" priority="9">
      <formula>$H18=""</formula>
    </cfRule>
  </conditionalFormatting>
  <conditionalFormatting sqref="H25">
    <cfRule type="expression" dxfId="7" priority="10">
      <formula>$H25=""</formula>
    </cfRule>
  </conditionalFormatting>
  <conditionalFormatting sqref="H32">
    <cfRule type="expression" dxfId="6" priority="11">
      <formula>$H32=""</formula>
    </cfRule>
  </conditionalFormatting>
  <conditionalFormatting sqref="H39">
    <cfRule type="expression" dxfId="5" priority="12">
      <formula>$H39=""</formula>
    </cfRule>
  </conditionalFormatting>
  <conditionalFormatting sqref="H11:H45">
    <cfRule type="expression" dxfId="4" priority="13">
      <formula>$H11=1</formula>
    </cfRule>
    <cfRule type="expression" dxfId="3" priority="14">
      <formula>$H11</formula>
    </cfRule>
    <cfRule type="expression" dxfId="2" priority="15">
      <formula>AND(NOT(ISBLANK($H11)), NOT($H11))</formula>
    </cfRule>
    <cfRule type="expression" dxfId="1" priority="16">
      <formula>NOT(ISBLANK($H11))</formula>
    </cfRule>
  </conditionalFormatting>
  <conditionalFormatting sqref="G33">
    <cfRule type="expression" dxfId="0" priority="1">
      <formula>$I33=1</formula>
    </cfRule>
  </conditionalFormatting>
  <hyperlinks>
    <hyperlink ref="F16" r:id="rId1" xr:uid="{A40A172E-CF7B-4D4C-A25F-7D4B29CB4B31}"/>
    <hyperlink ref="F23" r:id="rId2" xr:uid="{2F40A9BC-8099-4FF4-9885-04E9BD267D54}"/>
    <hyperlink ref="F30" r:id="rId3" xr:uid="{5A46F40E-1094-4B18-824A-C58DAA9DDD94}"/>
    <hyperlink ref="F37" r:id="rId4" xr:uid="{81B686EE-083F-4D50-AF29-DEFCE4739355}"/>
    <hyperlink ref="F44" r:id="rId5" xr:uid="{DEB2FBD3-1EB4-461B-8ABB-F4E98EFE0009}"/>
  </hyperlinks>
  <pageMargins left="0.7" right="0.7" top="0.75" bottom="0.75" header="0.3" footer="0.3"/>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row r="1" spans="1:1" x14ac:dyDescent="0.25">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Mallory Davis</cp:lastModifiedBy>
  <dcterms:created xsi:type="dcterms:W3CDTF">2023-04-17T13:51:21Z</dcterms:created>
  <dcterms:modified xsi:type="dcterms:W3CDTF">2023-04-25T15:39:56Z</dcterms:modified>
  <cp:category/>
</cp:coreProperties>
</file>